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3"/>
  <workbookPr/>
  <mc:AlternateContent xmlns:mc="http://schemas.openxmlformats.org/markup-compatibility/2006">
    <mc:Choice Requires="x15">
      <x15ac:absPath xmlns:x15ac="http://schemas.microsoft.com/office/spreadsheetml/2010/11/ac" url="/Users/katarinadurisova/Downloads/VO mlieko a mliecne vyrobky/"/>
    </mc:Choice>
  </mc:AlternateContent>
  <xr:revisionPtr revIDLastSave="0" documentId="13_ncr:1_{926BF9F2-173F-0245-AC9A-8016DD880C1B}" xr6:coauthVersionLast="45" xr6:coauthVersionMax="47" xr10:uidLastSave="{00000000-0000-0000-0000-000000000000}"/>
  <bookViews>
    <workbookView xWindow="0" yWindow="460" windowWidth="40960" windowHeight="2114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3" i="1" l="1"/>
</calcChain>
</file>

<file path=xl/sharedStrings.xml><?xml version="1.0" encoding="utf-8"?>
<sst xmlns="http://schemas.openxmlformats.org/spreadsheetml/2006/main" count="161" uniqueCount="109">
  <si>
    <t xml:space="preserve">Príloha č. 2 Rámcovej zmluvy - Cenník Tovaru, predpokladané množstvo Tovaru a finančný limit Rámcovej Zmluvy </t>
  </si>
  <si>
    <t xml:space="preserve">Časť č. 8 - Mlieko a mliečne výrobky </t>
  </si>
  <si>
    <t>Názov zákazky: "Potraviny pre školské jedálne 2021-2023"</t>
  </si>
  <si>
    <t xml:space="preserve"> </t>
  </si>
  <si>
    <t>vyplní uchádzač</t>
  </si>
  <si>
    <t>UPOZORNENIE: Všetky položky musia byť vyplnené.</t>
  </si>
  <si>
    <t>Kritérium 1</t>
  </si>
  <si>
    <t>Kritérium 2</t>
  </si>
  <si>
    <t>Označenie navrhovanej položky</t>
  </si>
  <si>
    <t>Pol. č.</t>
  </si>
  <si>
    <t>Názov</t>
  </si>
  <si>
    <t>Minimálne požiadavky na položku</t>
  </si>
  <si>
    <t>MJ</t>
  </si>
  <si>
    <t>Predpokladaný počet jednotiek za 24 mesiacov</t>
  </si>
  <si>
    <t>Jednotková cena v EUR bez DPH</t>
  </si>
  <si>
    <t>Sadzba DPH v %</t>
  </si>
  <si>
    <t>Jednotková cena v EUR s DPH</t>
  </si>
  <si>
    <t>Cena CELKOM s DPH za predpokladaný počet jednotiek za 24 mesiacov</t>
  </si>
  <si>
    <t>Udelená Značka kvality ANO/NIE</t>
  </si>
  <si>
    <t xml:space="preserve">Mlieko plnotučné </t>
  </si>
  <si>
    <t xml:space="preserve">3,5 %, homogenizované, ošetrené UHT ohrevom, trvanlivé, balenie 1 lit. </t>
  </si>
  <si>
    <t>l</t>
  </si>
  <si>
    <t>Mlieko polotučné</t>
  </si>
  <si>
    <t xml:space="preserve">1,5 %, homogenizované, ošetrené UHT ohrevom, trvanlivé, balenie 1 lit. </t>
  </si>
  <si>
    <t>Maslo</t>
  </si>
  <si>
    <t xml:space="preserve">vyrobené z pasterizovanej smotany, množstvo mliečneho tuku min. 82 %, balenie 250 g </t>
  </si>
  <si>
    <t>kg</t>
  </si>
  <si>
    <t xml:space="preserve">Biely jogurt </t>
  </si>
  <si>
    <t xml:space="preserve">Zloženie: mlieko, smotana, jogurt. kultúra, tuk najm.3,5 %, bez škrobov, stabilizátorov, želatíny, balenie 1 kg </t>
  </si>
  <si>
    <t>Jogurt klasický, rôzne príchute</t>
  </si>
  <si>
    <t>v ponuke min. 3 rôzne príchute, jogurtová kultúra, obsah mliečneho tuku min. 2,8 %, ochucujúca zložka min. 15 %, balenie 115 g-125 g</t>
  </si>
  <si>
    <t>Jogurt smotanový, rôzne príchute</t>
  </si>
  <si>
    <t xml:space="preserve">v ponuke min. 3 rôzne príchute, zloženie: smotana, príchuť extrakt (nie aróma), balenie 150 g </t>
  </si>
  <si>
    <t>Acidofilné mlieko bez príchute</t>
  </si>
  <si>
    <t>3,6% tuku, balenie 250ml</t>
  </si>
  <si>
    <t>smotana na varenie</t>
  </si>
  <si>
    <t>zloženie: smotana, smotanová kultúra, tuk min. 10 %, balenie 500 ml</t>
  </si>
  <si>
    <t>smotana kyslá</t>
  </si>
  <si>
    <t>zloženie: smotana, smotanová kultúra, tuk min. 14 %, balenie  200 ml</t>
  </si>
  <si>
    <t xml:space="preserve">Trvanlivá smotana na varenie </t>
  </si>
  <si>
    <t>min. 10% tuku, balenie: 0,5l</t>
  </si>
  <si>
    <t xml:space="preserve">Tvarohový dezert s príchuťou </t>
  </si>
  <si>
    <t>min. 3 príchute
tvaroh min. 45%, smotanový jogurt min. 35%, jogurtová kultúra, ochucujúca zložka min. 15%
balenie: 80 g - 130 g</t>
  </si>
  <si>
    <t xml:space="preserve">Tvaroh hrudkovitý </t>
  </si>
  <si>
    <t>čerstvý nezrejúci syr, zloženie: pasterizované mlieko, mliekárenské kultúry, tuk v sušine min 1,5%, balenie 250g</t>
  </si>
  <si>
    <t>Tvaroh tučný hrudkovitý</t>
  </si>
  <si>
    <t>sušina min. 25%, tuk v sušine min. 35%
balenie 250g</t>
  </si>
  <si>
    <t>Bryndza</t>
  </si>
  <si>
    <t>prírodný syr z ovčieho a kravského mlieka, obsah ovčej zložky min. 50 %, balenie 1 kg</t>
  </si>
  <si>
    <t>syr tavený neouchetený</t>
  </si>
  <si>
    <t xml:space="preserve">nátierkový - črievko
tuk v sušine aspoň 45 %
balenie  100g - 200g </t>
  </si>
  <si>
    <t xml:space="preserve">Syr Encián </t>
  </si>
  <si>
    <t xml:space="preserve">mäkký, zrejúci syr s plesňou, pasteriz. mlieko, jedlá soľ, syridlo, mliekarské kultúry,  tuk v sušine min. 45 %, balenie 110 g </t>
  </si>
  <si>
    <t xml:space="preserve">Syr Plesnivec </t>
  </si>
  <si>
    <t xml:space="preserve">mäkký, zrejúci syr s plesňou, pasteriz. mlieko, jedlá soľ, syridlo, mliekarské kultúry,  tuk v sušine min. 45 %, balenie 80 g </t>
  </si>
  <si>
    <t>Syr Eidam neúdený, salámový</t>
  </si>
  <si>
    <t xml:space="preserve">polotvrdý zrejúci plnotučný syr, neúdený, tuk v sušine min. 45 %. Zloženie: mlieko, jedlá soľ, mliekarenské kultúry, stabilizátor, balenie 1 kg </t>
  </si>
  <si>
    <t>Syr Parmezán</t>
  </si>
  <si>
    <t xml:space="preserve">tvrdý, varený a lisovaný syr s prírodnou drhnutou a olejovanou kôrou. Zloženie: mlieko, jedlá soľ, syridlo, konzervačná látka (vaječný lyzozým), obsah tuku min. 28 %, balenie 200 g </t>
  </si>
  <si>
    <t>Syr Cheddar</t>
  </si>
  <si>
    <t>tvrdý zrejúci plnotučný syr. Zloženie: mlieko, jedlá soľ, syridlo,  obsah tuku min.  45 %, balenie 1 kg</t>
  </si>
  <si>
    <t xml:space="preserve">Syr Mozzarella </t>
  </si>
  <si>
    <t>mäkký nezrejúci plnotučný syr v slanom náleve. Zloženie: plnotučné mlieko, jedlá soľ, tuk min. 45 %, sušina min. 36 %, balenie 125 g</t>
  </si>
  <si>
    <t>Syr Eidam údený, salámový</t>
  </si>
  <si>
    <t xml:space="preserve">polotvrdý zrejúci plnotučný syr, údený, tuk v sušine min. 45 %. Zloženie: mlieko, jedlá soľ, mliekarenské kultúry, stabilizátor, balenie 1 kg </t>
  </si>
  <si>
    <t>Syr cottage biely</t>
  </si>
  <si>
    <t>balenie 200 g</t>
  </si>
  <si>
    <t xml:space="preserve">Plátkový syr </t>
  </si>
  <si>
    <t>min. 11,4% tuku, balenie 100g</t>
  </si>
  <si>
    <t xml:space="preserve">Feta syr </t>
  </si>
  <si>
    <t>vyrobené z pasterizovaného ovčieho a kozieho mlieka
min. 40% tuku, balenie 200 g</t>
  </si>
  <si>
    <t>Syr balkánskeho typu</t>
  </si>
  <si>
    <t>vyrobené z pasterizovaného kravského mlieka
sušina min. 40%, tuk min. 20%
balenie: 200g</t>
  </si>
  <si>
    <t>Počet položiek s udelenou Značkou kvality</t>
  </si>
  <si>
    <t>Verejný obstarávateľ, v prípade ak je v zozname uvedená presná veľkosť balenia/hmotnosť Tovaru (Tovar nie je identifikovaný hmotnostným/objemovým rozsahom), bude akceptovať aj Tovar, ktorý je hmotnostne/objemovo rozdielny v rozsahu +/- 15 % k balieniam/hmotnostiam požadovaným verejným obstarávateľom</t>
  </si>
  <si>
    <t>Čestne vyhlasujem, že uvedené údaje sú pravdivé a sú v súlade s predloženou ponukou.</t>
  </si>
  <si>
    <t>V ............................., dňa .........................................</t>
  </si>
  <si>
    <t>Fyzická osoba alebo štatutárny orgán:   meno, podpis</t>
  </si>
  <si>
    <r>
      <t xml:space="preserve">Obchodné meno uchádzača: </t>
    </r>
    <r>
      <rPr>
        <b/>
        <sz val="11"/>
        <color rgb="FF000000"/>
        <rFont val="Garamond"/>
        <family val="1"/>
      </rPr>
      <t>TOP FRUITS SK, s.r.o.</t>
    </r>
  </si>
  <si>
    <r>
      <t>IČO:</t>
    </r>
    <r>
      <rPr>
        <b/>
        <sz val="11"/>
        <color rgb="FF000000"/>
        <rFont val="Garamond"/>
        <family val="1"/>
      </rPr>
      <t xml:space="preserve"> 46329897</t>
    </r>
  </si>
  <si>
    <r>
      <t xml:space="preserve">DIČ: </t>
    </r>
    <r>
      <rPr>
        <b/>
        <sz val="11"/>
        <color rgb="FF000000"/>
        <rFont val="Garamond"/>
        <family val="1"/>
      </rPr>
      <t>2023345566</t>
    </r>
  </si>
  <si>
    <r>
      <t xml:space="preserve">Platca DPH: </t>
    </r>
    <r>
      <rPr>
        <b/>
        <sz val="11"/>
        <color rgb="FF000000"/>
        <rFont val="Garamond"/>
        <family val="1"/>
      </rPr>
      <t xml:space="preserve">áno </t>
    </r>
  </si>
  <si>
    <r>
      <t xml:space="preserve">Adresa/sídlo uchádzača: </t>
    </r>
    <r>
      <rPr>
        <b/>
        <sz val="11"/>
        <color rgb="FF000000"/>
        <rFont val="Garamond"/>
        <family val="1"/>
      </rPr>
      <t>Bratislavská 68/A, 931 01 Šamorín</t>
    </r>
  </si>
  <si>
    <t>mlieko plnotučné</t>
  </si>
  <si>
    <t>mlieko polotučné</t>
  </si>
  <si>
    <t>maslo</t>
  </si>
  <si>
    <t>biely jogurt</t>
  </si>
  <si>
    <t>jogurt smotanový</t>
  </si>
  <si>
    <t>acidofilné mlieko bez príchute</t>
  </si>
  <si>
    <t>trvanlivá smotana na varenie</t>
  </si>
  <si>
    <t>tvarohový dezert</t>
  </si>
  <si>
    <t>tvaroh hrudkový</t>
  </si>
  <si>
    <t>tvaroh tučný hrudkový</t>
  </si>
  <si>
    <t>bryndza</t>
  </si>
  <si>
    <t xml:space="preserve">syr tavený neochutený </t>
  </si>
  <si>
    <t>syr Encián</t>
  </si>
  <si>
    <t>syr Plesnivec</t>
  </si>
  <si>
    <t>syr Eidam neúdený, salámový</t>
  </si>
  <si>
    <t>syr Parmezán</t>
  </si>
  <si>
    <t>syr Cheddar</t>
  </si>
  <si>
    <t>syr Mozzarella</t>
  </si>
  <si>
    <t>syr Eidam údený, salámový</t>
  </si>
  <si>
    <t>syr cottage biely</t>
  </si>
  <si>
    <t>plátkový syr</t>
  </si>
  <si>
    <t>Feta syr</t>
  </si>
  <si>
    <t>syr Balkánskeho typu</t>
  </si>
  <si>
    <t>NIE</t>
  </si>
  <si>
    <t>jogurt klasický</t>
  </si>
  <si>
    <t>Norbert Ďuriš, konateľ spoločnosti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</si>
</sst>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0"/>
    <numFmt numFmtId="166" formatCode="0.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Garamond"/>
      <family val="1"/>
    </font>
    <font>
      <sz val="11"/>
      <color theme="1"/>
      <name val="Garamond"/>
      <family val="1"/>
    </font>
    <font>
      <sz val="11"/>
      <color rgb="FF000000"/>
      <name val="Garamond"/>
      <family val="1"/>
    </font>
    <font>
      <b/>
      <sz val="11"/>
      <color theme="1"/>
      <name val="Garamond"/>
      <family val="1"/>
    </font>
    <font>
      <b/>
      <sz val="11"/>
      <name val="Garamond"/>
      <family val="1"/>
    </font>
    <font>
      <sz val="11"/>
      <name val="Garamond"/>
      <family val="1"/>
    </font>
    <font>
      <sz val="11"/>
      <color indexed="8"/>
      <name val="Garamond"/>
      <family val="1"/>
    </font>
    <font>
      <sz val="18"/>
      <color rgb="FFFF0000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0" borderId="0" xfId="2" applyFont="1" applyAlignment="1">
      <alignment vertical="center"/>
    </xf>
    <xf numFmtId="0" fontId="4" fillId="0" borderId="0" xfId="0" applyFont="1"/>
    <xf numFmtId="164" fontId="4" fillId="0" borderId="0" xfId="1" applyFont="1"/>
    <xf numFmtId="0" fontId="5" fillId="0" borderId="0" xfId="2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5" xfId="2" applyFont="1" applyBorder="1"/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5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4" fillId="0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4" fillId="0" borderId="1" xfId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left" vertical="center" wrapText="1"/>
    </xf>
    <xf numFmtId="0" fontId="6" fillId="0" borderId="9" xfId="0" applyFont="1" applyBorder="1"/>
    <xf numFmtId="0" fontId="6" fillId="0" borderId="1" xfId="0" applyFont="1" applyBorder="1"/>
    <xf numFmtId="164" fontId="4" fillId="0" borderId="0" xfId="1" applyFont="1" applyBorder="1"/>
    <xf numFmtId="165" fontId="6" fillId="0" borderId="10" xfId="0" applyNumberFormat="1" applyFont="1" applyBorder="1" applyAlignment="1">
      <alignment horizontal="right"/>
    </xf>
    <xf numFmtId="0" fontId="6" fillId="0" borderId="11" xfId="0" applyFont="1" applyBorder="1"/>
    <xf numFmtId="9" fontId="6" fillId="0" borderId="1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0" fontId="6" fillId="2" borderId="1" xfId="2" applyFont="1" applyFill="1" applyBorder="1" applyAlignment="1">
      <alignment horizontal="center"/>
    </xf>
    <xf numFmtId="0" fontId="6" fillId="0" borderId="2" xfId="2" applyFont="1" applyBorder="1" applyAlignment="1">
      <alignment horizontal="center"/>
    </xf>
    <xf numFmtId="0" fontId="6" fillId="0" borderId="3" xfId="2" applyFont="1" applyBorder="1" applyAlignment="1">
      <alignment horizontal="center"/>
    </xf>
    <xf numFmtId="0" fontId="6" fillId="0" borderId="4" xfId="2" applyFont="1" applyBorder="1" applyAlignment="1">
      <alignment horizontal="center"/>
    </xf>
    <xf numFmtId="0" fontId="6" fillId="0" borderId="6" xfId="2" applyFont="1" applyBorder="1" applyAlignment="1">
      <alignment horizontal="center" vertical="center" wrapText="1"/>
    </xf>
    <xf numFmtId="0" fontId="6" fillId="0" borderId="8" xfId="2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</cellXfs>
  <cellStyles count="3">
    <cellStyle name="Čiarka" xfId="1" builtinId="3"/>
    <cellStyle name="Normálna" xfId="0" builtinId="0"/>
    <cellStyle name="Normálna 2" xfId="2" xr:uid="{F53FB39A-978D-4938-8817-699F1E1504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4"/>
  <sheetViews>
    <sheetView tabSelected="1" zoomScale="150" zoomScaleNormal="150" workbookViewId="0">
      <selection activeCell="C4" sqref="C4"/>
    </sheetView>
  </sheetViews>
  <sheetFormatPr baseColWidth="10" defaultColWidth="8.83203125" defaultRowHeight="15" x14ac:dyDescent="0.2"/>
  <cols>
    <col min="1" max="1" width="5" style="2" customWidth="1"/>
    <col min="2" max="2" width="53.83203125" style="2" bestFit="1" customWidth="1"/>
    <col min="3" max="3" width="53.83203125" style="2" customWidth="1"/>
    <col min="4" max="4" width="4.83203125" style="44" customWidth="1"/>
    <col min="5" max="5" width="10.5" style="3" customWidth="1"/>
    <col min="6" max="6" width="9.83203125" style="2" customWidth="1"/>
    <col min="7" max="7" width="7.5" style="2" customWidth="1"/>
    <col min="8" max="8" width="11.5" style="2" customWidth="1"/>
    <col min="9" max="9" width="12.5" style="2" customWidth="1"/>
    <col min="10" max="10" width="11.1640625" style="2" customWidth="1"/>
    <col min="11" max="11" width="23" style="2" customWidth="1"/>
    <col min="12" max="256" width="9.1640625" style="2"/>
    <col min="257" max="257" width="5" style="2" customWidth="1"/>
    <col min="258" max="258" width="53.83203125" style="2" bestFit="1" customWidth="1"/>
    <col min="259" max="259" width="53.83203125" style="2" customWidth="1"/>
    <col min="260" max="260" width="4.83203125" style="2" customWidth="1"/>
    <col min="261" max="261" width="10.5" style="2" customWidth="1"/>
    <col min="262" max="262" width="9.83203125" style="2" customWidth="1"/>
    <col min="263" max="263" width="7.5" style="2" customWidth="1"/>
    <col min="264" max="264" width="11.5" style="2" customWidth="1"/>
    <col min="265" max="265" width="12.5" style="2" customWidth="1"/>
    <col min="266" max="266" width="11.1640625" style="2" customWidth="1"/>
    <col min="267" max="512" width="9.1640625" style="2"/>
    <col min="513" max="513" width="5" style="2" customWidth="1"/>
    <col min="514" max="514" width="53.83203125" style="2" bestFit="1" customWidth="1"/>
    <col min="515" max="515" width="53.83203125" style="2" customWidth="1"/>
    <col min="516" max="516" width="4.83203125" style="2" customWidth="1"/>
    <col min="517" max="517" width="10.5" style="2" customWidth="1"/>
    <col min="518" max="518" width="9.83203125" style="2" customWidth="1"/>
    <col min="519" max="519" width="7.5" style="2" customWidth="1"/>
    <col min="520" max="520" width="11.5" style="2" customWidth="1"/>
    <col min="521" max="521" width="12.5" style="2" customWidth="1"/>
    <col min="522" max="522" width="11.1640625" style="2" customWidth="1"/>
    <col min="523" max="768" width="9.1640625" style="2"/>
    <col min="769" max="769" width="5" style="2" customWidth="1"/>
    <col min="770" max="770" width="53.83203125" style="2" bestFit="1" customWidth="1"/>
    <col min="771" max="771" width="53.83203125" style="2" customWidth="1"/>
    <col min="772" max="772" width="4.83203125" style="2" customWidth="1"/>
    <col min="773" max="773" width="10.5" style="2" customWidth="1"/>
    <col min="774" max="774" width="9.83203125" style="2" customWidth="1"/>
    <col min="775" max="775" width="7.5" style="2" customWidth="1"/>
    <col min="776" max="776" width="11.5" style="2" customWidth="1"/>
    <col min="777" max="777" width="12.5" style="2" customWidth="1"/>
    <col min="778" max="778" width="11.1640625" style="2" customWidth="1"/>
    <col min="779" max="1024" width="9.1640625" style="2"/>
    <col min="1025" max="1025" width="5" style="2" customWidth="1"/>
    <col min="1026" max="1026" width="53.83203125" style="2" bestFit="1" customWidth="1"/>
    <col min="1027" max="1027" width="53.83203125" style="2" customWidth="1"/>
    <col min="1028" max="1028" width="4.83203125" style="2" customWidth="1"/>
    <col min="1029" max="1029" width="10.5" style="2" customWidth="1"/>
    <col min="1030" max="1030" width="9.83203125" style="2" customWidth="1"/>
    <col min="1031" max="1031" width="7.5" style="2" customWidth="1"/>
    <col min="1032" max="1032" width="11.5" style="2" customWidth="1"/>
    <col min="1033" max="1033" width="12.5" style="2" customWidth="1"/>
    <col min="1034" max="1034" width="11.1640625" style="2" customWidth="1"/>
    <col min="1035" max="1280" width="9.1640625" style="2"/>
    <col min="1281" max="1281" width="5" style="2" customWidth="1"/>
    <col min="1282" max="1282" width="53.83203125" style="2" bestFit="1" customWidth="1"/>
    <col min="1283" max="1283" width="53.83203125" style="2" customWidth="1"/>
    <col min="1284" max="1284" width="4.83203125" style="2" customWidth="1"/>
    <col min="1285" max="1285" width="10.5" style="2" customWidth="1"/>
    <col min="1286" max="1286" width="9.83203125" style="2" customWidth="1"/>
    <col min="1287" max="1287" width="7.5" style="2" customWidth="1"/>
    <col min="1288" max="1288" width="11.5" style="2" customWidth="1"/>
    <col min="1289" max="1289" width="12.5" style="2" customWidth="1"/>
    <col min="1290" max="1290" width="11.1640625" style="2" customWidth="1"/>
    <col min="1291" max="1536" width="9.1640625" style="2"/>
    <col min="1537" max="1537" width="5" style="2" customWidth="1"/>
    <col min="1538" max="1538" width="53.83203125" style="2" bestFit="1" customWidth="1"/>
    <col min="1539" max="1539" width="53.83203125" style="2" customWidth="1"/>
    <col min="1540" max="1540" width="4.83203125" style="2" customWidth="1"/>
    <col min="1541" max="1541" width="10.5" style="2" customWidth="1"/>
    <col min="1542" max="1542" width="9.83203125" style="2" customWidth="1"/>
    <col min="1543" max="1543" width="7.5" style="2" customWidth="1"/>
    <col min="1544" max="1544" width="11.5" style="2" customWidth="1"/>
    <col min="1545" max="1545" width="12.5" style="2" customWidth="1"/>
    <col min="1546" max="1546" width="11.1640625" style="2" customWidth="1"/>
    <col min="1547" max="1792" width="9.1640625" style="2"/>
    <col min="1793" max="1793" width="5" style="2" customWidth="1"/>
    <col min="1794" max="1794" width="53.83203125" style="2" bestFit="1" customWidth="1"/>
    <col min="1795" max="1795" width="53.83203125" style="2" customWidth="1"/>
    <col min="1796" max="1796" width="4.83203125" style="2" customWidth="1"/>
    <col min="1797" max="1797" width="10.5" style="2" customWidth="1"/>
    <col min="1798" max="1798" width="9.83203125" style="2" customWidth="1"/>
    <col min="1799" max="1799" width="7.5" style="2" customWidth="1"/>
    <col min="1800" max="1800" width="11.5" style="2" customWidth="1"/>
    <col min="1801" max="1801" width="12.5" style="2" customWidth="1"/>
    <col min="1802" max="1802" width="11.1640625" style="2" customWidth="1"/>
    <col min="1803" max="2048" width="9.1640625" style="2"/>
    <col min="2049" max="2049" width="5" style="2" customWidth="1"/>
    <col min="2050" max="2050" width="53.83203125" style="2" bestFit="1" customWidth="1"/>
    <col min="2051" max="2051" width="53.83203125" style="2" customWidth="1"/>
    <col min="2052" max="2052" width="4.83203125" style="2" customWidth="1"/>
    <col min="2053" max="2053" width="10.5" style="2" customWidth="1"/>
    <col min="2054" max="2054" width="9.83203125" style="2" customWidth="1"/>
    <col min="2055" max="2055" width="7.5" style="2" customWidth="1"/>
    <col min="2056" max="2056" width="11.5" style="2" customWidth="1"/>
    <col min="2057" max="2057" width="12.5" style="2" customWidth="1"/>
    <col min="2058" max="2058" width="11.1640625" style="2" customWidth="1"/>
    <col min="2059" max="2304" width="9.1640625" style="2"/>
    <col min="2305" max="2305" width="5" style="2" customWidth="1"/>
    <col min="2306" max="2306" width="53.83203125" style="2" bestFit="1" customWidth="1"/>
    <col min="2307" max="2307" width="53.83203125" style="2" customWidth="1"/>
    <col min="2308" max="2308" width="4.83203125" style="2" customWidth="1"/>
    <col min="2309" max="2309" width="10.5" style="2" customWidth="1"/>
    <col min="2310" max="2310" width="9.83203125" style="2" customWidth="1"/>
    <col min="2311" max="2311" width="7.5" style="2" customWidth="1"/>
    <col min="2312" max="2312" width="11.5" style="2" customWidth="1"/>
    <col min="2313" max="2313" width="12.5" style="2" customWidth="1"/>
    <col min="2314" max="2314" width="11.1640625" style="2" customWidth="1"/>
    <col min="2315" max="2560" width="9.1640625" style="2"/>
    <col min="2561" max="2561" width="5" style="2" customWidth="1"/>
    <col min="2562" max="2562" width="53.83203125" style="2" bestFit="1" customWidth="1"/>
    <col min="2563" max="2563" width="53.83203125" style="2" customWidth="1"/>
    <col min="2564" max="2564" width="4.83203125" style="2" customWidth="1"/>
    <col min="2565" max="2565" width="10.5" style="2" customWidth="1"/>
    <col min="2566" max="2566" width="9.83203125" style="2" customWidth="1"/>
    <col min="2567" max="2567" width="7.5" style="2" customWidth="1"/>
    <col min="2568" max="2568" width="11.5" style="2" customWidth="1"/>
    <col min="2569" max="2569" width="12.5" style="2" customWidth="1"/>
    <col min="2570" max="2570" width="11.1640625" style="2" customWidth="1"/>
    <col min="2571" max="2816" width="9.1640625" style="2"/>
    <col min="2817" max="2817" width="5" style="2" customWidth="1"/>
    <col min="2818" max="2818" width="53.83203125" style="2" bestFit="1" customWidth="1"/>
    <col min="2819" max="2819" width="53.83203125" style="2" customWidth="1"/>
    <col min="2820" max="2820" width="4.83203125" style="2" customWidth="1"/>
    <col min="2821" max="2821" width="10.5" style="2" customWidth="1"/>
    <col min="2822" max="2822" width="9.83203125" style="2" customWidth="1"/>
    <col min="2823" max="2823" width="7.5" style="2" customWidth="1"/>
    <col min="2824" max="2824" width="11.5" style="2" customWidth="1"/>
    <col min="2825" max="2825" width="12.5" style="2" customWidth="1"/>
    <col min="2826" max="2826" width="11.1640625" style="2" customWidth="1"/>
    <col min="2827" max="3072" width="9.1640625" style="2"/>
    <col min="3073" max="3073" width="5" style="2" customWidth="1"/>
    <col min="3074" max="3074" width="53.83203125" style="2" bestFit="1" customWidth="1"/>
    <col min="3075" max="3075" width="53.83203125" style="2" customWidth="1"/>
    <col min="3076" max="3076" width="4.83203125" style="2" customWidth="1"/>
    <col min="3077" max="3077" width="10.5" style="2" customWidth="1"/>
    <col min="3078" max="3078" width="9.83203125" style="2" customWidth="1"/>
    <col min="3079" max="3079" width="7.5" style="2" customWidth="1"/>
    <col min="3080" max="3080" width="11.5" style="2" customWidth="1"/>
    <col min="3081" max="3081" width="12.5" style="2" customWidth="1"/>
    <col min="3082" max="3082" width="11.1640625" style="2" customWidth="1"/>
    <col min="3083" max="3328" width="9.1640625" style="2"/>
    <col min="3329" max="3329" width="5" style="2" customWidth="1"/>
    <col min="3330" max="3330" width="53.83203125" style="2" bestFit="1" customWidth="1"/>
    <col min="3331" max="3331" width="53.83203125" style="2" customWidth="1"/>
    <col min="3332" max="3332" width="4.83203125" style="2" customWidth="1"/>
    <col min="3333" max="3333" width="10.5" style="2" customWidth="1"/>
    <col min="3334" max="3334" width="9.83203125" style="2" customWidth="1"/>
    <col min="3335" max="3335" width="7.5" style="2" customWidth="1"/>
    <col min="3336" max="3336" width="11.5" style="2" customWidth="1"/>
    <col min="3337" max="3337" width="12.5" style="2" customWidth="1"/>
    <col min="3338" max="3338" width="11.1640625" style="2" customWidth="1"/>
    <col min="3339" max="3584" width="9.1640625" style="2"/>
    <col min="3585" max="3585" width="5" style="2" customWidth="1"/>
    <col min="3586" max="3586" width="53.83203125" style="2" bestFit="1" customWidth="1"/>
    <col min="3587" max="3587" width="53.83203125" style="2" customWidth="1"/>
    <col min="3588" max="3588" width="4.83203125" style="2" customWidth="1"/>
    <col min="3589" max="3589" width="10.5" style="2" customWidth="1"/>
    <col min="3590" max="3590" width="9.83203125" style="2" customWidth="1"/>
    <col min="3591" max="3591" width="7.5" style="2" customWidth="1"/>
    <col min="3592" max="3592" width="11.5" style="2" customWidth="1"/>
    <col min="3593" max="3593" width="12.5" style="2" customWidth="1"/>
    <col min="3594" max="3594" width="11.1640625" style="2" customWidth="1"/>
    <col min="3595" max="3840" width="9.1640625" style="2"/>
    <col min="3841" max="3841" width="5" style="2" customWidth="1"/>
    <col min="3842" max="3842" width="53.83203125" style="2" bestFit="1" customWidth="1"/>
    <col min="3843" max="3843" width="53.83203125" style="2" customWidth="1"/>
    <col min="3844" max="3844" width="4.83203125" style="2" customWidth="1"/>
    <col min="3845" max="3845" width="10.5" style="2" customWidth="1"/>
    <col min="3846" max="3846" width="9.83203125" style="2" customWidth="1"/>
    <col min="3847" max="3847" width="7.5" style="2" customWidth="1"/>
    <col min="3848" max="3848" width="11.5" style="2" customWidth="1"/>
    <col min="3849" max="3849" width="12.5" style="2" customWidth="1"/>
    <col min="3850" max="3850" width="11.1640625" style="2" customWidth="1"/>
    <col min="3851" max="4096" width="9.1640625" style="2"/>
    <col min="4097" max="4097" width="5" style="2" customWidth="1"/>
    <col min="4098" max="4098" width="53.83203125" style="2" bestFit="1" customWidth="1"/>
    <col min="4099" max="4099" width="53.83203125" style="2" customWidth="1"/>
    <col min="4100" max="4100" width="4.83203125" style="2" customWidth="1"/>
    <col min="4101" max="4101" width="10.5" style="2" customWidth="1"/>
    <col min="4102" max="4102" width="9.83203125" style="2" customWidth="1"/>
    <col min="4103" max="4103" width="7.5" style="2" customWidth="1"/>
    <col min="4104" max="4104" width="11.5" style="2" customWidth="1"/>
    <col min="4105" max="4105" width="12.5" style="2" customWidth="1"/>
    <col min="4106" max="4106" width="11.1640625" style="2" customWidth="1"/>
    <col min="4107" max="4352" width="9.1640625" style="2"/>
    <col min="4353" max="4353" width="5" style="2" customWidth="1"/>
    <col min="4354" max="4354" width="53.83203125" style="2" bestFit="1" customWidth="1"/>
    <col min="4355" max="4355" width="53.83203125" style="2" customWidth="1"/>
    <col min="4356" max="4356" width="4.83203125" style="2" customWidth="1"/>
    <col min="4357" max="4357" width="10.5" style="2" customWidth="1"/>
    <col min="4358" max="4358" width="9.83203125" style="2" customWidth="1"/>
    <col min="4359" max="4359" width="7.5" style="2" customWidth="1"/>
    <col min="4360" max="4360" width="11.5" style="2" customWidth="1"/>
    <col min="4361" max="4361" width="12.5" style="2" customWidth="1"/>
    <col min="4362" max="4362" width="11.1640625" style="2" customWidth="1"/>
    <col min="4363" max="4608" width="9.1640625" style="2"/>
    <col min="4609" max="4609" width="5" style="2" customWidth="1"/>
    <col min="4610" max="4610" width="53.83203125" style="2" bestFit="1" customWidth="1"/>
    <col min="4611" max="4611" width="53.83203125" style="2" customWidth="1"/>
    <col min="4612" max="4612" width="4.83203125" style="2" customWidth="1"/>
    <col min="4613" max="4613" width="10.5" style="2" customWidth="1"/>
    <col min="4614" max="4614" width="9.83203125" style="2" customWidth="1"/>
    <col min="4615" max="4615" width="7.5" style="2" customWidth="1"/>
    <col min="4616" max="4616" width="11.5" style="2" customWidth="1"/>
    <col min="4617" max="4617" width="12.5" style="2" customWidth="1"/>
    <col min="4618" max="4618" width="11.1640625" style="2" customWidth="1"/>
    <col min="4619" max="4864" width="9.1640625" style="2"/>
    <col min="4865" max="4865" width="5" style="2" customWidth="1"/>
    <col min="4866" max="4866" width="53.83203125" style="2" bestFit="1" customWidth="1"/>
    <col min="4867" max="4867" width="53.83203125" style="2" customWidth="1"/>
    <col min="4868" max="4868" width="4.83203125" style="2" customWidth="1"/>
    <col min="4869" max="4869" width="10.5" style="2" customWidth="1"/>
    <col min="4870" max="4870" width="9.83203125" style="2" customWidth="1"/>
    <col min="4871" max="4871" width="7.5" style="2" customWidth="1"/>
    <col min="4872" max="4872" width="11.5" style="2" customWidth="1"/>
    <col min="4873" max="4873" width="12.5" style="2" customWidth="1"/>
    <col min="4874" max="4874" width="11.1640625" style="2" customWidth="1"/>
    <col min="4875" max="5120" width="9.1640625" style="2"/>
    <col min="5121" max="5121" width="5" style="2" customWidth="1"/>
    <col min="5122" max="5122" width="53.83203125" style="2" bestFit="1" customWidth="1"/>
    <col min="5123" max="5123" width="53.83203125" style="2" customWidth="1"/>
    <col min="5124" max="5124" width="4.83203125" style="2" customWidth="1"/>
    <col min="5125" max="5125" width="10.5" style="2" customWidth="1"/>
    <col min="5126" max="5126" width="9.83203125" style="2" customWidth="1"/>
    <col min="5127" max="5127" width="7.5" style="2" customWidth="1"/>
    <col min="5128" max="5128" width="11.5" style="2" customWidth="1"/>
    <col min="5129" max="5129" width="12.5" style="2" customWidth="1"/>
    <col min="5130" max="5130" width="11.1640625" style="2" customWidth="1"/>
    <col min="5131" max="5376" width="9.1640625" style="2"/>
    <col min="5377" max="5377" width="5" style="2" customWidth="1"/>
    <col min="5378" max="5378" width="53.83203125" style="2" bestFit="1" customWidth="1"/>
    <col min="5379" max="5379" width="53.83203125" style="2" customWidth="1"/>
    <col min="5380" max="5380" width="4.83203125" style="2" customWidth="1"/>
    <col min="5381" max="5381" width="10.5" style="2" customWidth="1"/>
    <col min="5382" max="5382" width="9.83203125" style="2" customWidth="1"/>
    <col min="5383" max="5383" width="7.5" style="2" customWidth="1"/>
    <col min="5384" max="5384" width="11.5" style="2" customWidth="1"/>
    <col min="5385" max="5385" width="12.5" style="2" customWidth="1"/>
    <col min="5386" max="5386" width="11.1640625" style="2" customWidth="1"/>
    <col min="5387" max="5632" width="9.1640625" style="2"/>
    <col min="5633" max="5633" width="5" style="2" customWidth="1"/>
    <col min="5634" max="5634" width="53.83203125" style="2" bestFit="1" customWidth="1"/>
    <col min="5635" max="5635" width="53.83203125" style="2" customWidth="1"/>
    <col min="5636" max="5636" width="4.83203125" style="2" customWidth="1"/>
    <col min="5637" max="5637" width="10.5" style="2" customWidth="1"/>
    <col min="5638" max="5638" width="9.83203125" style="2" customWidth="1"/>
    <col min="5639" max="5639" width="7.5" style="2" customWidth="1"/>
    <col min="5640" max="5640" width="11.5" style="2" customWidth="1"/>
    <col min="5641" max="5641" width="12.5" style="2" customWidth="1"/>
    <col min="5642" max="5642" width="11.1640625" style="2" customWidth="1"/>
    <col min="5643" max="5888" width="9.1640625" style="2"/>
    <col min="5889" max="5889" width="5" style="2" customWidth="1"/>
    <col min="5890" max="5890" width="53.83203125" style="2" bestFit="1" customWidth="1"/>
    <col min="5891" max="5891" width="53.83203125" style="2" customWidth="1"/>
    <col min="5892" max="5892" width="4.83203125" style="2" customWidth="1"/>
    <col min="5893" max="5893" width="10.5" style="2" customWidth="1"/>
    <col min="5894" max="5894" width="9.83203125" style="2" customWidth="1"/>
    <col min="5895" max="5895" width="7.5" style="2" customWidth="1"/>
    <col min="5896" max="5896" width="11.5" style="2" customWidth="1"/>
    <col min="5897" max="5897" width="12.5" style="2" customWidth="1"/>
    <col min="5898" max="5898" width="11.1640625" style="2" customWidth="1"/>
    <col min="5899" max="6144" width="9.1640625" style="2"/>
    <col min="6145" max="6145" width="5" style="2" customWidth="1"/>
    <col min="6146" max="6146" width="53.83203125" style="2" bestFit="1" customWidth="1"/>
    <col min="6147" max="6147" width="53.83203125" style="2" customWidth="1"/>
    <col min="6148" max="6148" width="4.83203125" style="2" customWidth="1"/>
    <col min="6149" max="6149" width="10.5" style="2" customWidth="1"/>
    <col min="6150" max="6150" width="9.83203125" style="2" customWidth="1"/>
    <col min="6151" max="6151" width="7.5" style="2" customWidth="1"/>
    <col min="6152" max="6152" width="11.5" style="2" customWidth="1"/>
    <col min="6153" max="6153" width="12.5" style="2" customWidth="1"/>
    <col min="6154" max="6154" width="11.1640625" style="2" customWidth="1"/>
    <col min="6155" max="6400" width="9.1640625" style="2"/>
    <col min="6401" max="6401" width="5" style="2" customWidth="1"/>
    <col min="6402" max="6402" width="53.83203125" style="2" bestFit="1" customWidth="1"/>
    <col min="6403" max="6403" width="53.83203125" style="2" customWidth="1"/>
    <col min="6404" max="6404" width="4.83203125" style="2" customWidth="1"/>
    <col min="6405" max="6405" width="10.5" style="2" customWidth="1"/>
    <col min="6406" max="6406" width="9.83203125" style="2" customWidth="1"/>
    <col min="6407" max="6407" width="7.5" style="2" customWidth="1"/>
    <col min="6408" max="6408" width="11.5" style="2" customWidth="1"/>
    <col min="6409" max="6409" width="12.5" style="2" customWidth="1"/>
    <col min="6410" max="6410" width="11.1640625" style="2" customWidth="1"/>
    <col min="6411" max="6656" width="9.1640625" style="2"/>
    <col min="6657" max="6657" width="5" style="2" customWidth="1"/>
    <col min="6658" max="6658" width="53.83203125" style="2" bestFit="1" customWidth="1"/>
    <col min="6659" max="6659" width="53.83203125" style="2" customWidth="1"/>
    <col min="6660" max="6660" width="4.83203125" style="2" customWidth="1"/>
    <col min="6661" max="6661" width="10.5" style="2" customWidth="1"/>
    <col min="6662" max="6662" width="9.83203125" style="2" customWidth="1"/>
    <col min="6663" max="6663" width="7.5" style="2" customWidth="1"/>
    <col min="6664" max="6664" width="11.5" style="2" customWidth="1"/>
    <col min="6665" max="6665" width="12.5" style="2" customWidth="1"/>
    <col min="6666" max="6666" width="11.1640625" style="2" customWidth="1"/>
    <col min="6667" max="6912" width="9.1640625" style="2"/>
    <col min="6913" max="6913" width="5" style="2" customWidth="1"/>
    <col min="6914" max="6914" width="53.83203125" style="2" bestFit="1" customWidth="1"/>
    <col min="6915" max="6915" width="53.83203125" style="2" customWidth="1"/>
    <col min="6916" max="6916" width="4.83203125" style="2" customWidth="1"/>
    <col min="6917" max="6917" width="10.5" style="2" customWidth="1"/>
    <col min="6918" max="6918" width="9.83203125" style="2" customWidth="1"/>
    <col min="6919" max="6919" width="7.5" style="2" customWidth="1"/>
    <col min="6920" max="6920" width="11.5" style="2" customWidth="1"/>
    <col min="6921" max="6921" width="12.5" style="2" customWidth="1"/>
    <col min="6922" max="6922" width="11.1640625" style="2" customWidth="1"/>
    <col min="6923" max="7168" width="9.1640625" style="2"/>
    <col min="7169" max="7169" width="5" style="2" customWidth="1"/>
    <col min="7170" max="7170" width="53.83203125" style="2" bestFit="1" customWidth="1"/>
    <col min="7171" max="7171" width="53.83203125" style="2" customWidth="1"/>
    <col min="7172" max="7172" width="4.83203125" style="2" customWidth="1"/>
    <col min="7173" max="7173" width="10.5" style="2" customWidth="1"/>
    <col min="7174" max="7174" width="9.83203125" style="2" customWidth="1"/>
    <col min="7175" max="7175" width="7.5" style="2" customWidth="1"/>
    <col min="7176" max="7176" width="11.5" style="2" customWidth="1"/>
    <col min="7177" max="7177" width="12.5" style="2" customWidth="1"/>
    <col min="7178" max="7178" width="11.1640625" style="2" customWidth="1"/>
    <col min="7179" max="7424" width="9.1640625" style="2"/>
    <col min="7425" max="7425" width="5" style="2" customWidth="1"/>
    <col min="7426" max="7426" width="53.83203125" style="2" bestFit="1" customWidth="1"/>
    <col min="7427" max="7427" width="53.83203125" style="2" customWidth="1"/>
    <col min="7428" max="7428" width="4.83203125" style="2" customWidth="1"/>
    <col min="7429" max="7429" width="10.5" style="2" customWidth="1"/>
    <col min="7430" max="7430" width="9.83203125" style="2" customWidth="1"/>
    <col min="7431" max="7431" width="7.5" style="2" customWidth="1"/>
    <col min="7432" max="7432" width="11.5" style="2" customWidth="1"/>
    <col min="7433" max="7433" width="12.5" style="2" customWidth="1"/>
    <col min="7434" max="7434" width="11.1640625" style="2" customWidth="1"/>
    <col min="7435" max="7680" width="9.1640625" style="2"/>
    <col min="7681" max="7681" width="5" style="2" customWidth="1"/>
    <col min="7682" max="7682" width="53.83203125" style="2" bestFit="1" customWidth="1"/>
    <col min="7683" max="7683" width="53.83203125" style="2" customWidth="1"/>
    <col min="7684" max="7684" width="4.83203125" style="2" customWidth="1"/>
    <col min="7685" max="7685" width="10.5" style="2" customWidth="1"/>
    <col min="7686" max="7686" width="9.83203125" style="2" customWidth="1"/>
    <col min="7687" max="7687" width="7.5" style="2" customWidth="1"/>
    <col min="7688" max="7688" width="11.5" style="2" customWidth="1"/>
    <col min="7689" max="7689" width="12.5" style="2" customWidth="1"/>
    <col min="7690" max="7690" width="11.1640625" style="2" customWidth="1"/>
    <col min="7691" max="7936" width="9.1640625" style="2"/>
    <col min="7937" max="7937" width="5" style="2" customWidth="1"/>
    <col min="7938" max="7938" width="53.83203125" style="2" bestFit="1" customWidth="1"/>
    <col min="7939" max="7939" width="53.83203125" style="2" customWidth="1"/>
    <col min="7940" max="7940" width="4.83203125" style="2" customWidth="1"/>
    <col min="7941" max="7941" width="10.5" style="2" customWidth="1"/>
    <col min="7942" max="7942" width="9.83203125" style="2" customWidth="1"/>
    <col min="7943" max="7943" width="7.5" style="2" customWidth="1"/>
    <col min="7944" max="7944" width="11.5" style="2" customWidth="1"/>
    <col min="7945" max="7945" width="12.5" style="2" customWidth="1"/>
    <col min="7946" max="7946" width="11.1640625" style="2" customWidth="1"/>
    <col min="7947" max="8192" width="9.1640625" style="2"/>
    <col min="8193" max="8193" width="5" style="2" customWidth="1"/>
    <col min="8194" max="8194" width="53.83203125" style="2" bestFit="1" customWidth="1"/>
    <col min="8195" max="8195" width="53.83203125" style="2" customWidth="1"/>
    <col min="8196" max="8196" width="4.83203125" style="2" customWidth="1"/>
    <col min="8197" max="8197" width="10.5" style="2" customWidth="1"/>
    <col min="8198" max="8198" width="9.83203125" style="2" customWidth="1"/>
    <col min="8199" max="8199" width="7.5" style="2" customWidth="1"/>
    <col min="8200" max="8200" width="11.5" style="2" customWidth="1"/>
    <col min="8201" max="8201" width="12.5" style="2" customWidth="1"/>
    <col min="8202" max="8202" width="11.1640625" style="2" customWidth="1"/>
    <col min="8203" max="8448" width="9.1640625" style="2"/>
    <col min="8449" max="8449" width="5" style="2" customWidth="1"/>
    <col min="8450" max="8450" width="53.83203125" style="2" bestFit="1" customWidth="1"/>
    <col min="8451" max="8451" width="53.83203125" style="2" customWidth="1"/>
    <col min="8452" max="8452" width="4.83203125" style="2" customWidth="1"/>
    <col min="8453" max="8453" width="10.5" style="2" customWidth="1"/>
    <col min="8454" max="8454" width="9.83203125" style="2" customWidth="1"/>
    <col min="8455" max="8455" width="7.5" style="2" customWidth="1"/>
    <col min="8456" max="8456" width="11.5" style="2" customWidth="1"/>
    <col min="8457" max="8457" width="12.5" style="2" customWidth="1"/>
    <col min="8458" max="8458" width="11.1640625" style="2" customWidth="1"/>
    <col min="8459" max="8704" width="9.1640625" style="2"/>
    <col min="8705" max="8705" width="5" style="2" customWidth="1"/>
    <col min="8706" max="8706" width="53.83203125" style="2" bestFit="1" customWidth="1"/>
    <col min="8707" max="8707" width="53.83203125" style="2" customWidth="1"/>
    <col min="8708" max="8708" width="4.83203125" style="2" customWidth="1"/>
    <col min="8709" max="8709" width="10.5" style="2" customWidth="1"/>
    <col min="8710" max="8710" width="9.83203125" style="2" customWidth="1"/>
    <col min="8711" max="8711" width="7.5" style="2" customWidth="1"/>
    <col min="8712" max="8712" width="11.5" style="2" customWidth="1"/>
    <col min="8713" max="8713" width="12.5" style="2" customWidth="1"/>
    <col min="8714" max="8714" width="11.1640625" style="2" customWidth="1"/>
    <col min="8715" max="8960" width="9.1640625" style="2"/>
    <col min="8961" max="8961" width="5" style="2" customWidth="1"/>
    <col min="8962" max="8962" width="53.83203125" style="2" bestFit="1" customWidth="1"/>
    <col min="8963" max="8963" width="53.83203125" style="2" customWidth="1"/>
    <col min="8964" max="8964" width="4.83203125" style="2" customWidth="1"/>
    <col min="8965" max="8965" width="10.5" style="2" customWidth="1"/>
    <col min="8966" max="8966" width="9.83203125" style="2" customWidth="1"/>
    <col min="8967" max="8967" width="7.5" style="2" customWidth="1"/>
    <col min="8968" max="8968" width="11.5" style="2" customWidth="1"/>
    <col min="8969" max="8969" width="12.5" style="2" customWidth="1"/>
    <col min="8970" max="8970" width="11.1640625" style="2" customWidth="1"/>
    <col min="8971" max="9216" width="9.1640625" style="2"/>
    <col min="9217" max="9217" width="5" style="2" customWidth="1"/>
    <col min="9218" max="9218" width="53.83203125" style="2" bestFit="1" customWidth="1"/>
    <col min="9219" max="9219" width="53.83203125" style="2" customWidth="1"/>
    <col min="9220" max="9220" width="4.83203125" style="2" customWidth="1"/>
    <col min="9221" max="9221" width="10.5" style="2" customWidth="1"/>
    <col min="9222" max="9222" width="9.83203125" style="2" customWidth="1"/>
    <col min="9223" max="9223" width="7.5" style="2" customWidth="1"/>
    <col min="9224" max="9224" width="11.5" style="2" customWidth="1"/>
    <col min="9225" max="9225" width="12.5" style="2" customWidth="1"/>
    <col min="9226" max="9226" width="11.1640625" style="2" customWidth="1"/>
    <col min="9227" max="9472" width="9.1640625" style="2"/>
    <col min="9473" max="9473" width="5" style="2" customWidth="1"/>
    <col min="9474" max="9474" width="53.83203125" style="2" bestFit="1" customWidth="1"/>
    <col min="9475" max="9475" width="53.83203125" style="2" customWidth="1"/>
    <col min="9476" max="9476" width="4.83203125" style="2" customWidth="1"/>
    <col min="9477" max="9477" width="10.5" style="2" customWidth="1"/>
    <col min="9478" max="9478" width="9.83203125" style="2" customWidth="1"/>
    <col min="9479" max="9479" width="7.5" style="2" customWidth="1"/>
    <col min="9480" max="9480" width="11.5" style="2" customWidth="1"/>
    <col min="9481" max="9481" width="12.5" style="2" customWidth="1"/>
    <col min="9482" max="9482" width="11.1640625" style="2" customWidth="1"/>
    <col min="9483" max="9728" width="9.1640625" style="2"/>
    <col min="9729" max="9729" width="5" style="2" customWidth="1"/>
    <col min="9730" max="9730" width="53.83203125" style="2" bestFit="1" customWidth="1"/>
    <col min="9731" max="9731" width="53.83203125" style="2" customWidth="1"/>
    <col min="9732" max="9732" width="4.83203125" style="2" customWidth="1"/>
    <col min="9733" max="9733" width="10.5" style="2" customWidth="1"/>
    <col min="9734" max="9734" width="9.83203125" style="2" customWidth="1"/>
    <col min="9735" max="9735" width="7.5" style="2" customWidth="1"/>
    <col min="9736" max="9736" width="11.5" style="2" customWidth="1"/>
    <col min="9737" max="9737" width="12.5" style="2" customWidth="1"/>
    <col min="9738" max="9738" width="11.1640625" style="2" customWidth="1"/>
    <col min="9739" max="9984" width="9.1640625" style="2"/>
    <col min="9985" max="9985" width="5" style="2" customWidth="1"/>
    <col min="9986" max="9986" width="53.83203125" style="2" bestFit="1" customWidth="1"/>
    <col min="9987" max="9987" width="53.83203125" style="2" customWidth="1"/>
    <col min="9988" max="9988" width="4.83203125" style="2" customWidth="1"/>
    <col min="9989" max="9989" width="10.5" style="2" customWidth="1"/>
    <col min="9990" max="9990" width="9.83203125" style="2" customWidth="1"/>
    <col min="9991" max="9991" width="7.5" style="2" customWidth="1"/>
    <col min="9992" max="9992" width="11.5" style="2" customWidth="1"/>
    <col min="9993" max="9993" width="12.5" style="2" customWidth="1"/>
    <col min="9994" max="9994" width="11.1640625" style="2" customWidth="1"/>
    <col min="9995" max="10240" width="9.1640625" style="2"/>
    <col min="10241" max="10241" width="5" style="2" customWidth="1"/>
    <col min="10242" max="10242" width="53.83203125" style="2" bestFit="1" customWidth="1"/>
    <col min="10243" max="10243" width="53.83203125" style="2" customWidth="1"/>
    <col min="10244" max="10244" width="4.83203125" style="2" customWidth="1"/>
    <col min="10245" max="10245" width="10.5" style="2" customWidth="1"/>
    <col min="10246" max="10246" width="9.83203125" style="2" customWidth="1"/>
    <col min="10247" max="10247" width="7.5" style="2" customWidth="1"/>
    <col min="10248" max="10248" width="11.5" style="2" customWidth="1"/>
    <col min="10249" max="10249" width="12.5" style="2" customWidth="1"/>
    <col min="10250" max="10250" width="11.1640625" style="2" customWidth="1"/>
    <col min="10251" max="10496" width="9.1640625" style="2"/>
    <col min="10497" max="10497" width="5" style="2" customWidth="1"/>
    <col min="10498" max="10498" width="53.83203125" style="2" bestFit="1" customWidth="1"/>
    <col min="10499" max="10499" width="53.83203125" style="2" customWidth="1"/>
    <col min="10500" max="10500" width="4.83203125" style="2" customWidth="1"/>
    <col min="10501" max="10501" width="10.5" style="2" customWidth="1"/>
    <col min="10502" max="10502" width="9.83203125" style="2" customWidth="1"/>
    <col min="10503" max="10503" width="7.5" style="2" customWidth="1"/>
    <col min="10504" max="10504" width="11.5" style="2" customWidth="1"/>
    <col min="10505" max="10505" width="12.5" style="2" customWidth="1"/>
    <col min="10506" max="10506" width="11.1640625" style="2" customWidth="1"/>
    <col min="10507" max="10752" width="9.1640625" style="2"/>
    <col min="10753" max="10753" width="5" style="2" customWidth="1"/>
    <col min="10754" max="10754" width="53.83203125" style="2" bestFit="1" customWidth="1"/>
    <col min="10755" max="10755" width="53.83203125" style="2" customWidth="1"/>
    <col min="10756" max="10756" width="4.83203125" style="2" customWidth="1"/>
    <col min="10757" max="10757" width="10.5" style="2" customWidth="1"/>
    <col min="10758" max="10758" width="9.83203125" style="2" customWidth="1"/>
    <col min="10759" max="10759" width="7.5" style="2" customWidth="1"/>
    <col min="10760" max="10760" width="11.5" style="2" customWidth="1"/>
    <col min="10761" max="10761" width="12.5" style="2" customWidth="1"/>
    <col min="10762" max="10762" width="11.1640625" style="2" customWidth="1"/>
    <col min="10763" max="11008" width="9.1640625" style="2"/>
    <col min="11009" max="11009" width="5" style="2" customWidth="1"/>
    <col min="11010" max="11010" width="53.83203125" style="2" bestFit="1" customWidth="1"/>
    <col min="11011" max="11011" width="53.83203125" style="2" customWidth="1"/>
    <col min="11012" max="11012" width="4.83203125" style="2" customWidth="1"/>
    <col min="11013" max="11013" width="10.5" style="2" customWidth="1"/>
    <col min="11014" max="11014" width="9.83203125" style="2" customWidth="1"/>
    <col min="11015" max="11015" width="7.5" style="2" customWidth="1"/>
    <col min="11016" max="11016" width="11.5" style="2" customWidth="1"/>
    <col min="11017" max="11017" width="12.5" style="2" customWidth="1"/>
    <col min="11018" max="11018" width="11.1640625" style="2" customWidth="1"/>
    <col min="11019" max="11264" width="9.1640625" style="2"/>
    <col min="11265" max="11265" width="5" style="2" customWidth="1"/>
    <col min="11266" max="11266" width="53.83203125" style="2" bestFit="1" customWidth="1"/>
    <col min="11267" max="11267" width="53.83203125" style="2" customWidth="1"/>
    <col min="11268" max="11268" width="4.83203125" style="2" customWidth="1"/>
    <col min="11269" max="11269" width="10.5" style="2" customWidth="1"/>
    <col min="11270" max="11270" width="9.83203125" style="2" customWidth="1"/>
    <col min="11271" max="11271" width="7.5" style="2" customWidth="1"/>
    <col min="11272" max="11272" width="11.5" style="2" customWidth="1"/>
    <col min="11273" max="11273" width="12.5" style="2" customWidth="1"/>
    <col min="11274" max="11274" width="11.1640625" style="2" customWidth="1"/>
    <col min="11275" max="11520" width="9.1640625" style="2"/>
    <col min="11521" max="11521" width="5" style="2" customWidth="1"/>
    <col min="11522" max="11522" width="53.83203125" style="2" bestFit="1" customWidth="1"/>
    <col min="11523" max="11523" width="53.83203125" style="2" customWidth="1"/>
    <col min="11524" max="11524" width="4.83203125" style="2" customWidth="1"/>
    <col min="11525" max="11525" width="10.5" style="2" customWidth="1"/>
    <col min="11526" max="11526" width="9.83203125" style="2" customWidth="1"/>
    <col min="11527" max="11527" width="7.5" style="2" customWidth="1"/>
    <col min="11528" max="11528" width="11.5" style="2" customWidth="1"/>
    <col min="11529" max="11529" width="12.5" style="2" customWidth="1"/>
    <col min="11530" max="11530" width="11.1640625" style="2" customWidth="1"/>
    <col min="11531" max="11776" width="9.1640625" style="2"/>
    <col min="11777" max="11777" width="5" style="2" customWidth="1"/>
    <col min="11778" max="11778" width="53.83203125" style="2" bestFit="1" customWidth="1"/>
    <col min="11779" max="11779" width="53.83203125" style="2" customWidth="1"/>
    <col min="11780" max="11780" width="4.83203125" style="2" customWidth="1"/>
    <col min="11781" max="11781" width="10.5" style="2" customWidth="1"/>
    <col min="11782" max="11782" width="9.83203125" style="2" customWidth="1"/>
    <col min="11783" max="11783" width="7.5" style="2" customWidth="1"/>
    <col min="11784" max="11784" width="11.5" style="2" customWidth="1"/>
    <col min="11785" max="11785" width="12.5" style="2" customWidth="1"/>
    <col min="11786" max="11786" width="11.1640625" style="2" customWidth="1"/>
    <col min="11787" max="12032" width="9.1640625" style="2"/>
    <col min="12033" max="12033" width="5" style="2" customWidth="1"/>
    <col min="12034" max="12034" width="53.83203125" style="2" bestFit="1" customWidth="1"/>
    <col min="12035" max="12035" width="53.83203125" style="2" customWidth="1"/>
    <col min="12036" max="12036" width="4.83203125" style="2" customWidth="1"/>
    <col min="12037" max="12037" width="10.5" style="2" customWidth="1"/>
    <col min="12038" max="12038" width="9.83203125" style="2" customWidth="1"/>
    <col min="12039" max="12039" width="7.5" style="2" customWidth="1"/>
    <col min="12040" max="12040" width="11.5" style="2" customWidth="1"/>
    <col min="12041" max="12041" width="12.5" style="2" customWidth="1"/>
    <col min="12042" max="12042" width="11.1640625" style="2" customWidth="1"/>
    <col min="12043" max="12288" width="9.1640625" style="2"/>
    <col min="12289" max="12289" width="5" style="2" customWidth="1"/>
    <col min="12290" max="12290" width="53.83203125" style="2" bestFit="1" customWidth="1"/>
    <col min="12291" max="12291" width="53.83203125" style="2" customWidth="1"/>
    <col min="12292" max="12292" width="4.83203125" style="2" customWidth="1"/>
    <col min="12293" max="12293" width="10.5" style="2" customWidth="1"/>
    <col min="12294" max="12294" width="9.83203125" style="2" customWidth="1"/>
    <col min="12295" max="12295" width="7.5" style="2" customWidth="1"/>
    <col min="12296" max="12296" width="11.5" style="2" customWidth="1"/>
    <col min="12297" max="12297" width="12.5" style="2" customWidth="1"/>
    <col min="12298" max="12298" width="11.1640625" style="2" customWidth="1"/>
    <col min="12299" max="12544" width="9.1640625" style="2"/>
    <col min="12545" max="12545" width="5" style="2" customWidth="1"/>
    <col min="12546" max="12546" width="53.83203125" style="2" bestFit="1" customWidth="1"/>
    <col min="12547" max="12547" width="53.83203125" style="2" customWidth="1"/>
    <col min="12548" max="12548" width="4.83203125" style="2" customWidth="1"/>
    <col min="12549" max="12549" width="10.5" style="2" customWidth="1"/>
    <col min="12550" max="12550" width="9.83203125" style="2" customWidth="1"/>
    <col min="12551" max="12551" width="7.5" style="2" customWidth="1"/>
    <col min="12552" max="12552" width="11.5" style="2" customWidth="1"/>
    <col min="12553" max="12553" width="12.5" style="2" customWidth="1"/>
    <col min="12554" max="12554" width="11.1640625" style="2" customWidth="1"/>
    <col min="12555" max="12800" width="9.1640625" style="2"/>
    <col min="12801" max="12801" width="5" style="2" customWidth="1"/>
    <col min="12802" max="12802" width="53.83203125" style="2" bestFit="1" customWidth="1"/>
    <col min="12803" max="12803" width="53.83203125" style="2" customWidth="1"/>
    <col min="12804" max="12804" width="4.83203125" style="2" customWidth="1"/>
    <col min="12805" max="12805" width="10.5" style="2" customWidth="1"/>
    <col min="12806" max="12806" width="9.83203125" style="2" customWidth="1"/>
    <col min="12807" max="12807" width="7.5" style="2" customWidth="1"/>
    <col min="12808" max="12808" width="11.5" style="2" customWidth="1"/>
    <col min="12809" max="12809" width="12.5" style="2" customWidth="1"/>
    <col min="12810" max="12810" width="11.1640625" style="2" customWidth="1"/>
    <col min="12811" max="13056" width="9.1640625" style="2"/>
    <col min="13057" max="13057" width="5" style="2" customWidth="1"/>
    <col min="13058" max="13058" width="53.83203125" style="2" bestFit="1" customWidth="1"/>
    <col min="13059" max="13059" width="53.83203125" style="2" customWidth="1"/>
    <col min="13060" max="13060" width="4.83203125" style="2" customWidth="1"/>
    <col min="13061" max="13061" width="10.5" style="2" customWidth="1"/>
    <col min="13062" max="13062" width="9.83203125" style="2" customWidth="1"/>
    <col min="13063" max="13063" width="7.5" style="2" customWidth="1"/>
    <col min="13064" max="13064" width="11.5" style="2" customWidth="1"/>
    <col min="13065" max="13065" width="12.5" style="2" customWidth="1"/>
    <col min="13066" max="13066" width="11.1640625" style="2" customWidth="1"/>
    <col min="13067" max="13312" width="9.1640625" style="2"/>
    <col min="13313" max="13313" width="5" style="2" customWidth="1"/>
    <col min="13314" max="13314" width="53.83203125" style="2" bestFit="1" customWidth="1"/>
    <col min="13315" max="13315" width="53.83203125" style="2" customWidth="1"/>
    <col min="13316" max="13316" width="4.83203125" style="2" customWidth="1"/>
    <col min="13317" max="13317" width="10.5" style="2" customWidth="1"/>
    <col min="13318" max="13318" width="9.83203125" style="2" customWidth="1"/>
    <col min="13319" max="13319" width="7.5" style="2" customWidth="1"/>
    <col min="13320" max="13320" width="11.5" style="2" customWidth="1"/>
    <col min="13321" max="13321" width="12.5" style="2" customWidth="1"/>
    <col min="13322" max="13322" width="11.1640625" style="2" customWidth="1"/>
    <col min="13323" max="13568" width="9.1640625" style="2"/>
    <col min="13569" max="13569" width="5" style="2" customWidth="1"/>
    <col min="13570" max="13570" width="53.83203125" style="2" bestFit="1" customWidth="1"/>
    <col min="13571" max="13571" width="53.83203125" style="2" customWidth="1"/>
    <col min="13572" max="13572" width="4.83203125" style="2" customWidth="1"/>
    <col min="13573" max="13573" width="10.5" style="2" customWidth="1"/>
    <col min="13574" max="13574" width="9.83203125" style="2" customWidth="1"/>
    <col min="13575" max="13575" width="7.5" style="2" customWidth="1"/>
    <col min="13576" max="13576" width="11.5" style="2" customWidth="1"/>
    <col min="13577" max="13577" width="12.5" style="2" customWidth="1"/>
    <col min="13578" max="13578" width="11.1640625" style="2" customWidth="1"/>
    <col min="13579" max="13824" width="9.1640625" style="2"/>
    <col min="13825" max="13825" width="5" style="2" customWidth="1"/>
    <col min="13826" max="13826" width="53.83203125" style="2" bestFit="1" customWidth="1"/>
    <col min="13827" max="13827" width="53.83203125" style="2" customWidth="1"/>
    <col min="13828" max="13828" width="4.83203125" style="2" customWidth="1"/>
    <col min="13829" max="13829" width="10.5" style="2" customWidth="1"/>
    <col min="13830" max="13830" width="9.83203125" style="2" customWidth="1"/>
    <col min="13831" max="13831" width="7.5" style="2" customWidth="1"/>
    <col min="13832" max="13832" width="11.5" style="2" customWidth="1"/>
    <col min="13833" max="13833" width="12.5" style="2" customWidth="1"/>
    <col min="13834" max="13834" width="11.1640625" style="2" customWidth="1"/>
    <col min="13835" max="14080" width="9.1640625" style="2"/>
    <col min="14081" max="14081" width="5" style="2" customWidth="1"/>
    <col min="14082" max="14082" width="53.83203125" style="2" bestFit="1" customWidth="1"/>
    <col min="14083" max="14083" width="53.83203125" style="2" customWidth="1"/>
    <col min="14084" max="14084" width="4.83203125" style="2" customWidth="1"/>
    <col min="14085" max="14085" width="10.5" style="2" customWidth="1"/>
    <col min="14086" max="14086" width="9.83203125" style="2" customWidth="1"/>
    <col min="14087" max="14087" width="7.5" style="2" customWidth="1"/>
    <col min="14088" max="14088" width="11.5" style="2" customWidth="1"/>
    <col min="14089" max="14089" width="12.5" style="2" customWidth="1"/>
    <col min="14090" max="14090" width="11.1640625" style="2" customWidth="1"/>
    <col min="14091" max="14336" width="9.1640625" style="2"/>
    <col min="14337" max="14337" width="5" style="2" customWidth="1"/>
    <col min="14338" max="14338" width="53.83203125" style="2" bestFit="1" customWidth="1"/>
    <col min="14339" max="14339" width="53.83203125" style="2" customWidth="1"/>
    <col min="14340" max="14340" width="4.83203125" style="2" customWidth="1"/>
    <col min="14341" max="14341" width="10.5" style="2" customWidth="1"/>
    <col min="14342" max="14342" width="9.83203125" style="2" customWidth="1"/>
    <col min="14343" max="14343" width="7.5" style="2" customWidth="1"/>
    <col min="14344" max="14344" width="11.5" style="2" customWidth="1"/>
    <col min="14345" max="14345" width="12.5" style="2" customWidth="1"/>
    <col min="14346" max="14346" width="11.1640625" style="2" customWidth="1"/>
    <col min="14347" max="14592" width="9.1640625" style="2"/>
    <col min="14593" max="14593" width="5" style="2" customWidth="1"/>
    <col min="14594" max="14594" width="53.83203125" style="2" bestFit="1" customWidth="1"/>
    <col min="14595" max="14595" width="53.83203125" style="2" customWidth="1"/>
    <col min="14596" max="14596" width="4.83203125" style="2" customWidth="1"/>
    <col min="14597" max="14597" width="10.5" style="2" customWidth="1"/>
    <col min="14598" max="14598" width="9.83203125" style="2" customWidth="1"/>
    <col min="14599" max="14599" width="7.5" style="2" customWidth="1"/>
    <col min="14600" max="14600" width="11.5" style="2" customWidth="1"/>
    <col min="14601" max="14601" width="12.5" style="2" customWidth="1"/>
    <col min="14602" max="14602" width="11.1640625" style="2" customWidth="1"/>
    <col min="14603" max="14848" width="9.1640625" style="2"/>
    <col min="14849" max="14849" width="5" style="2" customWidth="1"/>
    <col min="14850" max="14850" width="53.83203125" style="2" bestFit="1" customWidth="1"/>
    <col min="14851" max="14851" width="53.83203125" style="2" customWidth="1"/>
    <col min="14852" max="14852" width="4.83203125" style="2" customWidth="1"/>
    <col min="14853" max="14853" width="10.5" style="2" customWidth="1"/>
    <col min="14854" max="14854" width="9.83203125" style="2" customWidth="1"/>
    <col min="14855" max="14855" width="7.5" style="2" customWidth="1"/>
    <col min="14856" max="14856" width="11.5" style="2" customWidth="1"/>
    <col min="14857" max="14857" width="12.5" style="2" customWidth="1"/>
    <col min="14858" max="14858" width="11.1640625" style="2" customWidth="1"/>
    <col min="14859" max="15104" width="9.1640625" style="2"/>
    <col min="15105" max="15105" width="5" style="2" customWidth="1"/>
    <col min="15106" max="15106" width="53.83203125" style="2" bestFit="1" customWidth="1"/>
    <col min="15107" max="15107" width="53.83203125" style="2" customWidth="1"/>
    <col min="15108" max="15108" width="4.83203125" style="2" customWidth="1"/>
    <col min="15109" max="15109" width="10.5" style="2" customWidth="1"/>
    <col min="15110" max="15110" width="9.83203125" style="2" customWidth="1"/>
    <col min="15111" max="15111" width="7.5" style="2" customWidth="1"/>
    <col min="15112" max="15112" width="11.5" style="2" customWidth="1"/>
    <col min="15113" max="15113" width="12.5" style="2" customWidth="1"/>
    <col min="15114" max="15114" width="11.1640625" style="2" customWidth="1"/>
    <col min="15115" max="15360" width="9.1640625" style="2"/>
    <col min="15361" max="15361" width="5" style="2" customWidth="1"/>
    <col min="15362" max="15362" width="53.83203125" style="2" bestFit="1" customWidth="1"/>
    <col min="15363" max="15363" width="53.83203125" style="2" customWidth="1"/>
    <col min="15364" max="15364" width="4.83203125" style="2" customWidth="1"/>
    <col min="15365" max="15365" width="10.5" style="2" customWidth="1"/>
    <col min="15366" max="15366" width="9.83203125" style="2" customWidth="1"/>
    <col min="15367" max="15367" width="7.5" style="2" customWidth="1"/>
    <col min="15368" max="15368" width="11.5" style="2" customWidth="1"/>
    <col min="15369" max="15369" width="12.5" style="2" customWidth="1"/>
    <col min="15370" max="15370" width="11.1640625" style="2" customWidth="1"/>
    <col min="15371" max="15616" width="9.1640625" style="2"/>
    <col min="15617" max="15617" width="5" style="2" customWidth="1"/>
    <col min="15618" max="15618" width="53.83203125" style="2" bestFit="1" customWidth="1"/>
    <col min="15619" max="15619" width="53.83203125" style="2" customWidth="1"/>
    <col min="15620" max="15620" width="4.83203125" style="2" customWidth="1"/>
    <col min="15621" max="15621" width="10.5" style="2" customWidth="1"/>
    <col min="15622" max="15622" width="9.83203125" style="2" customWidth="1"/>
    <col min="15623" max="15623" width="7.5" style="2" customWidth="1"/>
    <col min="15624" max="15624" width="11.5" style="2" customWidth="1"/>
    <col min="15625" max="15625" width="12.5" style="2" customWidth="1"/>
    <col min="15626" max="15626" width="11.1640625" style="2" customWidth="1"/>
    <col min="15627" max="15872" width="9.1640625" style="2"/>
    <col min="15873" max="15873" width="5" style="2" customWidth="1"/>
    <col min="15874" max="15874" width="53.83203125" style="2" bestFit="1" customWidth="1"/>
    <col min="15875" max="15875" width="53.83203125" style="2" customWidth="1"/>
    <col min="15876" max="15876" width="4.83203125" style="2" customWidth="1"/>
    <col min="15877" max="15877" width="10.5" style="2" customWidth="1"/>
    <col min="15878" max="15878" width="9.83203125" style="2" customWidth="1"/>
    <col min="15879" max="15879" width="7.5" style="2" customWidth="1"/>
    <col min="15880" max="15880" width="11.5" style="2" customWidth="1"/>
    <col min="15881" max="15881" width="12.5" style="2" customWidth="1"/>
    <col min="15882" max="15882" width="11.1640625" style="2" customWidth="1"/>
    <col min="15883" max="16128" width="9.1640625" style="2"/>
    <col min="16129" max="16129" width="5" style="2" customWidth="1"/>
    <col min="16130" max="16130" width="53.83203125" style="2" bestFit="1" customWidth="1"/>
    <col min="16131" max="16131" width="53.83203125" style="2" customWidth="1"/>
    <col min="16132" max="16132" width="4.83203125" style="2" customWidth="1"/>
    <col min="16133" max="16133" width="10.5" style="2" customWidth="1"/>
    <col min="16134" max="16134" width="9.83203125" style="2" customWidth="1"/>
    <col min="16135" max="16135" width="7.5" style="2" customWidth="1"/>
    <col min="16136" max="16136" width="11.5" style="2" customWidth="1"/>
    <col min="16137" max="16137" width="12.5" style="2" customWidth="1"/>
    <col min="16138" max="16138" width="11.1640625" style="2" customWidth="1"/>
    <col min="16139" max="16384" width="9.1640625" style="2"/>
  </cols>
  <sheetData>
    <row r="1" spans="1:11" x14ac:dyDescent="0.2">
      <c r="A1" s="1" t="s">
        <v>0</v>
      </c>
    </row>
    <row r="2" spans="1:11" x14ac:dyDescent="0.2">
      <c r="A2" s="1" t="s">
        <v>1</v>
      </c>
    </row>
    <row r="3" spans="1:11" x14ac:dyDescent="0.2">
      <c r="A3" s="4" t="s">
        <v>2</v>
      </c>
    </row>
    <row r="4" spans="1:11" x14ac:dyDescent="0.2">
      <c r="A4" s="5"/>
    </row>
    <row r="5" spans="1:11" x14ac:dyDescent="0.2">
      <c r="A5" s="5"/>
    </row>
    <row r="6" spans="1:11" x14ac:dyDescent="0.2">
      <c r="A6" s="5" t="s">
        <v>78</v>
      </c>
    </row>
    <row r="7" spans="1:11" x14ac:dyDescent="0.2">
      <c r="A7" s="5"/>
    </row>
    <row r="8" spans="1:11" x14ac:dyDescent="0.2">
      <c r="A8" s="5" t="s">
        <v>82</v>
      </c>
    </row>
    <row r="9" spans="1:11" x14ac:dyDescent="0.2">
      <c r="A9" s="5" t="s">
        <v>3</v>
      </c>
    </row>
    <row r="10" spans="1:11" x14ac:dyDescent="0.2">
      <c r="A10" s="5" t="s">
        <v>79</v>
      </c>
    </row>
    <row r="11" spans="1:11" x14ac:dyDescent="0.2">
      <c r="A11" s="5"/>
    </row>
    <row r="12" spans="1:11" x14ac:dyDescent="0.2">
      <c r="A12" s="5" t="s">
        <v>80</v>
      </c>
    </row>
    <row r="13" spans="1:11" x14ac:dyDescent="0.2">
      <c r="A13" s="5"/>
    </row>
    <row r="14" spans="1:11" x14ac:dyDescent="0.2">
      <c r="A14" s="5" t="s">
        <v>81</v>
      </c>
      <c r="F14" s="36" t="s">
        <v>4</v>
      </c>
      <c r="G14" s="36"/>
      <c r="H14" s="36"/>
      <c r="I14" s="36"/>
      <c r="J14" s="36"/>
      <c r="K14" s="36"/>
    </row>
    <row r="15" spans="1:11" ht="16" thickBot="1" x14ac:dyDescent="0.25">
      <c r="A15" s="6" t="s">
        <v>5</v>
      </c>
      <c r="F15" s="37" t="s">
        <v>6</v>
      </c>
      <c r="G15" s="38"/>
      <c r="H15" s="38"/>
      <c r="I15" s="39"/>
      <c r="J15" s="7" t="s">
        <v>7</v>
      </c>
      <c r="K15" s="40" t="s">
        <v>8</v>
      </c>
    </row>
    <row r="16" spans="1:11" ht="112" x14ac:dyDescent="0.2">
      <c r="A16" s="8" t="s">
        <v>9</v>
      </c>
      <c r="B16" s="9" t="s">
        <v>10</v>
      </c>
      <c r="C16" s="10" t="s">
        <v>11</v>
      </c>
      <c r="D16" s="8" t="s">
        <v>12</v>
      </c>
      <c r="E16" s="11" t="s">
        <v>13</v>
      </c>
      <c r="F16" s="12" t="s">
        <v>14</v>
      </c>
      <c r="G16" s="12" t="s">
        <v>15</v>
      </c>
      <c r="H16" s="12" t="s">
        <v>16</v>
      </c>
      <c r="I16" s="12" t="s">
        <v>17</v>
      </c>
      <c r="J16" s="13" t="s">
        <v>18</v>
      </c>
      <c r="K16" s="41"/>
    </row>
    <row r="17" spans="1:11" ht="32" x14ac:dyDescent="0.2">
      <c r="A17" s="14">
        <v>1</v>
      </c>
      <c r="B17" s="15" t="s">
        <v>19</v>
      </c>
      <c r="C17" s="15" t="s">
        <v>20</v>
      </c>
      <c r="D17" s="16" t="s">
        <v>21</v>
      </c>
      <c r="E17" s="17">
        <v>13400</v>
      </c>
      <c r="F17" s="35">
        <v>0.7</v>
      </c>
      <c r="G17" s="33">
        <v>0.1</v>
      </c>
      <c r="H17" s="34">
        <v>0.77</v>
      </c>
      <c r="I17" s="34">
        <v>10318</v>
      </c>
      <c r="J17" s="43" t="s">
        <v>106</v>
      </c>
      <c r="K17" s="18" t="s">
        <v>83</v>
      </c>
    </row>
    <row r="18" spans="1:11" ht="32" x14ac:dyDescent="0.2">
      <c r="A18" s="19">
        <v>2</v>
      </c>
      <c r="B18" s="15" t="s">
        <v>22</v>
      </c>
      <c r="C18" s="15" t="s">
        <v>23</v>
      </c>
      <c r="D18" s="16" t="s">
        <v>21</v>
      </c>
      <c r="E18" s="20">
        <v>13000</v>
      </c>
      <c r="F18" s="21">
        <v>0.57999999999999996</v>
      </c>
      <c r="G18" s="22">
        <v>0.1</v>
      </c>
      <c r="H18" s="23">
        <v>0.63800000000000001</v>
      </c>
      <c r="I18" s="23">
        <v>8294</v>
      </c>
      <c r="J18" s="24" t="s">
        <v>106</v>
      </c>
      <c r="K18" s="18" t="s">
        <v>84</v>
      </c>
    </row>
    <row r="19" spans="1:11" ht="32" x14ac:dyDescent="0.2">
      <c r="A19" s="14">
        <v>3</v>
      </c>
      <c r="B19" s="15" t="s">
        <v>24</v>
      </c>
      <c r="C19" s="15" t="s">
        <v>25</v>
      </c>
      <c r="D19" s="16" t="s">
        <v>26</v>
      </c>
      <c r="E19" s="20">
        <v>5850</v>
      </c>
      <c r="F19" s="21">
        <v>7.3</v>
      </c>
      <c r="G19" s="22">
        <v>0.1</v>
      </c>
      <c r="H19" s="23">
        <v>8.0299999999999994</v>
      </c>
      <c r="I19" s="23">
        <v>46975.5</v>
      </c>
      <c r="J19" s="24" t="s">
        <v>106</v>
      </c>
      <c r="K19" s="18" t="s">
        <v>85</v>
      </c>
    </row>
    <row r="20" spans="1:11" ht="32" x14ac:dyDescent="0.2">
      <c r="A20" s="19">
        <v>4</v>
      </c>
      <c r="B20" s="15" t="s">
        <v>27</v>
      </c>
      <c r="C20" s="15" t="s">
        <v>28</v>
      </c>
      <c r="D20" s="16" t="s">
        <v>26</v>
      </c>
      <c r="E20" s="20">
        <v>1320</v>
      </c>
      <c r="F20" s="21">
        <v>2</v>
      </c>
      <c r="G20" s="22">
        <v>0.1</v>
      </c>
      <c r="H20" s="23">
        <v>2.2000000000000002</v>
      </c>
      <c r="I20" s="23">
        <v>2904</v>
      </c>
      <c r="J20" s="24" t="s">
        <v>106</v>
      </c>
      <c r="K20" s="18" t="s">
        <v>86</v>
      </c>
    </row>
    <row r="21" spans="1:11" ht="32" x14ac:dyDescent="0.2">
      <c r="A21" s="14">
        <v>5</v>
      </c>
      <c r="B21" s="15" t="s">
        <v>29</v>
      </c>
      <c r="C21" s="15" t="s">
        <v>30</v>
      </c>
      <c r="D21" s="19" t="s">
        <v>26</v>
      </c>
      <c r="E21" s="20">
        <v>700</v>
      </c>
      <c r="F21" s="21">
        <v>4</v>
      </c>
      <c r="G21" s="22">
        <v>0.1</v>
      </c>
      <c r="H21" s="23">
        <v>4.4000000000000004</v>
      </c>
      <c r="I21" s="23">
        <v>3080</v>
      </c>
      <c r="J21" s="24" t="s">
        <v>106</v>
      </c>
      <c r="K21" s="18" t="s">
        <v>107</v>
      </c>
    </row>
    <row r="22" spans="1:11" ht="32" x14ac:dyDescent="0.2">
      <c r="A22" s="19">
        <v>6</v>
      </c>
      <c r="B22" s="15" t="s">
        <v>31</v>
      </c>
      <c r="C22" s="15" t="s">
        <v>32</v>
      </c>
      <c r="D22" s="19" t="s">
        <v>26</v>
      </c>
      <c r="E22" s="20">
        <v>560</v>
      </c>
      <c r="F22" s="21">
        <v>4.2</v>
      </c>
      <c r="G22" s="22">
        <v>0.1</v>
      </c>
      <c r="H22" s="23">
        <v>4.62</v>
      </c>
      <c r="I22" s="23">
        <v>2587.1999999999998</v>
      </c>
      <c r="J22" s="24" t="s">
        <v>106</v>
      </c>
      <c r="K22" s="18" t="s">
        <v>87</v>
      </c>
    </row>
    <row r="23" spans="1:11" ht="16" x14ac:dyDescent="0.2">
      <c r="A23" s="14">
        <v>7</v>
      </c>
      <c r="B23" s="15" t="s">
        <v>33</v>
      </c>
      <c r="C23" s="15" t="s">
        <v>34</v>
      </c>
      <c r="D23" s="19" t="s">
        <v>26</v>
      </c>
      <c r="E23" s="20">
        <v>80</v>
      </c>
      <c r="F23" s="21">
        <v>1.5</v>
      </c>
      <c r="G23" s="22">
        <v>0.2</v>
      </c>
      <c r="H23" s="23">
        <v>1.8</v>
      </c>
      <c r="I23" s="23">
        <v>144</v>
      </c>
      <c r="J23" s="24" t="s">
        <v>106</v>
      </c>
      <c r="K23" s="18" t="s">
        <v>88</v>
      </c>
    </row>
    <row r="24" spans="1:11" ht="16" x14ac:dyDescent="0.2">
      <c r="A24" s="19">
        <v>8</v>
      </c>
      <c r="B24" s="15" t="s">
        <v>35</v>
      </c>
      <c r="C24" s="25" t="s">
        <v>36</v>
      </c>
      <c r="D24" s="19" t="s">
        <v>26</v>
      </c>
      <c r="E24" s="20">
        <v>1250</v>
      </c>
      <c r="F24" s="21">
        <v>2.4</v>
      </c>
      <c r="G24" s="22">
        <v>0.2</v>
      </c>
      <c r="H24" s="23">
        <v>2.88</v>
      </c>
      <c r="I24" s="23">
        <v>3600</v>
      </c>
      <c r="J24" s="24" t="s">
        <v>106</v>
      </c>
      <c r="K24" s="18" t="s">
        <v>35</v>
      </c>
    </row>
    <row r="25" spans="1:11" ht="16" x14ac:dyDescent="0.2">
      <c r="A25" s="14">
        <v>9</v>
      </c>
      <c r="B25" s="18" t="s">
        <v>37</v>
      </c>
      <c r="C25" s="25" t="s">
        <v>38</v>
      </c>
      <c r="D25" s="19" t="s">
        <v>26</v>
      </c>
      <c r="E25" s="20">
        <v>300</v>
      </c>
      <c r="F25" s="21">
        <v>3</v>
      </c>
      <c r="G25" s="22">
        <v>0.1</v>
      </c>
      <c r="H25" s="23">
        <v>3.3</v>
      </c>
      <c r="I25" s="23">
        <v>990</v>
      </c>
      <c r="J25" s="24" t="s">
        <v>106</v>
      </c>
      <c r="K25" s="18" t="s">
        <v>37</v>
      </c>
    </row>
    <row r="26" spans="1:11" ht="16" x14ac:dyDescent="0.2">
      <c r="A26" s="19">
        <v>10</v>
      </c>
      <c r="B26" s="15" t="s">
        <v>39</v>
      </c>
      <c r="C26" s="15" t="s">
        <v>40</v>
      </c>
      <c r="D26" s="19" t="s">
        <v>26</v>
      </c>
      <c r="E26" s="20">
        <v>500</v>
      </c>
      <c r="F26" s="21">
        <v>2.4</v>
      </c>
      <c r="G26" s="22">
        <v>0.2</v>
      </c>
      <c r="H26" s="23">
        <v>2.88</v>
      </c>
      <c r="I26" s="23">
        <v>1440</v>
      </c>
      <c r="J26" s="24" t="s">
        <v>106</v>
      </c>
      <c r="K26" s="18" t="s">
        <v>89</v>
      </c>
    </row>
    <row r="27" spans="1:11" ht="64" x14ac:dyDescent="0.2">
      <c r="A27" s="14">
        <v>11</v>
      </c>
      <c r="B27" s="26" t="s">
        <v>41</v>
      </c>
      <c r="C27" s="26" t="s">
        <v>42</v>
      </c>
      <c r="D27" s="19" t="s">
        <v>26</v>
      </c>
      <c r="E27" s="20">
        <v>192</v>
      </c>
      <c r="F27" s="21">
        <v>3.2</v>
      </c>
      <c r="G27" s="22">
        <v>0.2</v>
      </c>
      <c r="H27" s="23">
        <v>3.84</v>
      </c>
      <c r="I27" s="23">
        <v>737.28</v>
      </c>
      <c r="J27" s="24" t="s">
        <v>106</v>
      </c>
      <c r="K27" s="18" t="s">
        <v>90</v>
      </c>
    </row>
    <row r="28" spans="1:11" ht="32" x14ac:dyDescent="0.2">
      <c r="A28" s="19">
        <v>12</v>
      </c>
      <c r="B28" s="15" t="s">
        <v>43</v>
      </c>
      <c r="C28" s="15" t="s">
        <v>44</v>
      </c>
      <c r="D28" s="19" t="s">
        <v>26</v>
      </c>
      <c r="E28" s="20">
        <v>600</v>
      </c>
      <c r="F28" s="21">
        <v>3.8</v>
      </c>
      <c r="G28" s="22">
        <v>0.2</v>
      </c>
      <c r="H28" s="23">
        <v>4.5599999999999996</v>
      </c>
      <c r="I28" s="23">
        <v>2736</v>
      </c>
      <c r="J28" s="24" t="s">
        <v>106</v>
      </c>
      <c r="K28" s="18" t="s">
        <v>91</v>
      </c>
    </row>
    <row r="29" spans="1:11" ht="32" x14ac:dyDescent="0.2">
      <c r="A29" s="14">
        <v>13</v>
      </c>
      <c r="B29" s="15" t="s">
        <v>45</v>
      </c>
      <c r="C29" s="15" t="s">
        <v>46</v>
      </c>
      <c r="D29" s="19" t="s">
        <v>26</v>
      </c>
      <c r="E29" s="20">
        <v>250</v>
      </c>
      <c r="F29" s="21">
        <v>3.9</v>
      </c>
      <c r="G29" s="22">
        <v>0.2</v>
      </c>
      <c r="H29" s="23">
        <v>4.68</v>
      </c>
      <c r="I29" s="23">
        <v>1170</v>
      </c>
      <c r="J29" s="24" t="s">
        <v>106</v>
      </c>
      <c r="K29" s="18" t="s">
        <v>92</v>
      </c>
    </row>
    <row r="30" spans="1:11" ht="15" customHeight="1" x14ac:dyDescent="0.2">
      <c r="A30" s="19">
        <v>14</v>
      </c>
      <c r="B30" s="15" t="s">
        <v>47</v>
      </c>
      <c r="C30" s="15" t="s">
        <v>48</v>
      </c>
      <c r="D30" s="19" t="s">
        <v>26</v>
      </c>
      <c r="E30" s="20">
        <v>100</v>
      </c>
      <c r="F30" s="21">
        <v>8.8000000000000007</v>
      </c>
      <c r="G30" s="22">
        <v>0.1</v>
      </c>
      <c r="H30" s="23">
        <v>9.68</v>
      </c>
      <c r="I30" s="23">
        <v>968</v>
      </c>
      <c r="J30" s="24" t="s">
        <v>106</v>
      </c>
      <c r="K30" s="18" t="s">
        <v>93</v>
      </c>
    </row>
    <row r="31" spans="1:11" ht="48" x14ac:dyDescent="0.2">
      <c r="A31" s="14">
        <v>15</v>
      </c>
      <c r="B31" s="15" t="s">
        <v>49</v>
      </c>
      <c r="C31" s="15" t="s">
        <v>50</v>
      </c>
      <c r="D31" s="19" t="s">
        <v>26</v>
      </c>
      <c r="E31" s="20">
        <v>520</v>
      </c>
      <c r="F31" s="21">
        <v>6</v>
      </c>
      <c r="G31" s="22">
        <v>0.2</v>
      </c>
      <c r="H31" s="23">
        <v>7.2</v>
      </c>
      <c r="I31" s="23">
        <v>3744</v>
      </c>
      <c r="J31" s="24" t="s">
        <v>106</v>
      </c>
      <c r="K31" s="18" t="s">
        <v>94</v>
      </c>
    </row>
    <row r="32" spans="1:11" ht="32" x14ac:dyDescent="0.2">
      <c r="A32" s="19">
        <v>16</v>
      </c>
      <c r="B32" s="15" t="s">
        <v>51</v>
      </c>
      <c r="C32" s="15" t="s">
        <v>52</v>
      </c>
      <c r="D32" s="19" t="s">
        <v>26</v>
      </c>
      <c r="E32" s="20">
        <v>250</v>
      </c>
      <c r="F32" s="21">
        <v>7.9</v>
      </c>
      <c r="G32" s="22">
        <v>0.2</v>
      </c>
      <c r="H32" s="23">
        <v>9.48</v>
      </c>
      <c r="I32" s="23">
        <v>2370</v>
      </c>
      <c r="J32" s="24" t="s">
        <v>106</v>
      </c>
      <c r="K32" s="18" t="s">
        <v>95</v>
      </c>
    </row>
    <row r="33" spans="1:11" ht="32" x14ac:dyDescent="0.2">
      <c r="A33" s="14">
        <v>17</v>
      </c>
      <c r="B33" s="27" t="s">
        <v>53</v>
      </c>
      <c r="C33" s="27" t="s">
        <v>54</v>
      </c>
      <c r="D33" s="19" t="s">
        <v>26</v>
      </c>
      <c r="E33" s="20">
        <v>550</v>
      </c>
      <c r="F33" s="21">
        <v>6.9</v>
      </c>
      <c r="G33" s="22">
        <v>0.2</v>
      </c>
      <c r="H33" s="23">
        <v>8.2799999999999994</v>
      </c>
      <c r="I33" s="23">
        <v>4554</v>
      </c>
      <c r="J33" s="24" t="s">
        <v>106</v>
      </c>
      <c r="K33" s="18" t="s">
        <v>96</v>
      </c>
    </row>
    <row r="34" spans="1:11" ht="48" x14ac:dyDescent="0.2">
      <c r="A34" s="19">
        <v>18</v>
      </c>
      <c r="B34" s="15" t="s">
        <v>55</v>
      </c>
      <c r="C34" s="15" t="s">
        <v>56</v>
      </c>
      <c r="D34" s="19" t="s">
        <v>26</v>
      </c>
      <c r="E34" s="20">
        <v>700</v>
      </c>
      <c r="F34" s="21">
        <v>5.2</v>
      </c>
      <c r="G34" s="22">
        <v>0.2</v>
      </c>
      <c r="H34" s="23">
        <v>6.24</v>
      </c>
      <c r="I34" s="23">
        <v>4368</v>
      </c>
      <c r="J34" s="24" t="s">
        <v>106</v>
      </c>
      <c r="K34" s="18" t="s">
        <v>97</v>
      </c>
    </row>
    <row r="35" spans="1:11" ht="48" x14ac:dyDescent="0.2">
      <c r="A35" s="14">
        <v>19</v>
      </c>
      <c r="B35" s="15" t="s">
        <v>57</v>
      </c>
      <c r="C35" s="15" t="s">
        <v>58</v>
      </c>
      <c r="D35" s="19" t="s">
        <v>26</v>
      </c>
      <c r="E35" s="20">
        <v>230</v>
      </c>
      <c r="F35" s="21">
        <v>18</v>
      </c>
      <c r="G35" s="22">
        <v>0.2</v>
      </c>
      <c r="H35" s="23">
        <v>21.6</v>
      </c>
      <c r="I35" s="23">
        <v>4968</v>
      </c>
      <c r="J35" s="24" t="s">
        <v>106</v>
      </c>
      <c r="K35" s="18" t="s">
        <v>98</v>
      </c>
    </row>
    <row r="36" spans="1:11" ht="32" x14ac:dyDescent="0.2">
      <c r="A36" s="19">
        <v>20</v>
      </c>
      <c r="B36" s="15" t="s">
        <v>59</v>
      </c>
      <c r="C36" s="15" t="s">
        <v>60</v>
      </c>
      <c r="D36" s="19" t="s">
        <v>26</v>
      </c>
      <c r="E36" s="20">
        <v>120</v>
      </c>
      <c r="F36" s="21">
        <v>7.5</v>
      </c>
      <c r="G36" s="22">
        <v>0.2</v>
      </c>
      <c r="H36" s="23">
        <v>9</v>
      </c>
      <c r="I36" s="23">
        <v>1080</v>
      </c>
      <c r="J36" s="24" t="s">
        <v>106</v>
      </c>
      <c r="K36" s="18" t="s">
        <v>99</v>
      </c>
    </row>
    <row r="37" spans="1:11" ht="32" x14ac:dyDescent="0.2">
      <c r="A37" s="14">
        <v>21</v>
      </c>
      <c r="B37" s="15" t="s">
        <v>61</v>
      </c>
      <c r="C37" s="15" t="s">
        <v>62</v>
      </c>
      <c r="D37" s="19" t="s">
        <v>26</v>
      </c>
      <c r="E37" s="20">
        <v>120</v>
      </c>
      <c r="F37" s="21">
        <v>6.2</v>
      </c>
      <c r="G37" s="22">
        <v>0.2</v>
      </c>
      <c r="H37" s="23">
        <v>7.44</v>
      </c>
      <c r="I37" s="23">
        <v>892.8</v>
      </c>
      <c r="J37" s="24" t="s">
        <v>106</v>
      </c>
      <c r="K37" s="18" t="s">
        <v>100</v>
      </c>
    </row>
    <row r="38" spans="1:11" ht="48" x14ac:dyDescent="0.2">
      <c r="A38" s="19">
        <v>22</v>
      </c>
      <c r="B38" s="15" t="s">
        <v>63</v>
      </c>
      <c r="C38" s="15" t="s">
        <v>64</v>
      </c>
      <c r="D38" s="19" t="s">
        <v>26</v>
      </c>
      <c r="E38" s="20">
        <v>200</v>
      </c>
      <c r="F38" s="21">
        <v>5.6</v>
      </c>
      <c r="G38" s="22">
        <v>0.2</v>
      </c>
      <c r="H38" s="23">
        <v>6.72</v>
      </c>
      <c r="I38" s="23">
        <v>1344</v>
      </c>
      <c r="J38" s="24" t="s">
        <v>106</v>
      </c>
      <c r="K38" s="18" t="s">
        <v>101</v>
      </c>
    </row>
    <row r="39" spans="1:11" ht="16" x14ac:dyDescent="0.2">
      <c r="A39" s="14">
        <v>23</v>
      </c>
      <c r="B39" s="15" t="s">
        <v>65</v>
      </c>
      <c r="C39" s="15" t="s">
        <v>66</v>
      </c>
      <c r="D39" s="19" t="s">
        <v>26</v>
      </c>
      <c r="E39" s="20">
        <v>210</v>
      </c>
      <c r="F39" s="21">
        <v>5.9</v>
      </c>
      <c r="G39" s="22">
        <v>0.2</v>
      </c>
      <c r="H39" s="23">
        <v>7.08</v>
      </c>
      <c r="I39" s="23">
        <v>1486.8</v>
      </c>
      <c r="J39" s="24" t="s">
        <v>106</v>
      </c>
      <c r="K39" s="18" t="s">
        <v>102</v>
      </c>
    </row>
    <row r="40" spans="1:11" ht="16" x14ac:dyDescent="0.2">
      <c r="A40" s="19">
        <v>24</v>
      </c>
      <c r="B40" s="15" t="s">
        <v>67</v>
      </c>
      <c r="C40" s="15" t="s">
        <v>68</v>
      </c>
      <c r="D40" s="19" t="s">
        <v>26</v>
      </c>
      <c r="E40" s="20">
        <v>135</v>
      </c>
      <c r="F40" s="21">
        <v>8</v>
      </c>
      <c r="G40" s="22">
        <v>0.2</v>
      </c>
      <c r="H40" s="23">
        <v>9.6</v>
      </c>
      <c r="I40" s="23">
        <v>1296</v>
      </c>
      <c r="J40" s="24" t="s">
        <v>106</v>
      </c>
      <c r="K40" s="18" t="s">
        <v>103</v>
      </c>
    </row>
    <row r="41" spans="1:11" ht="32" x14ac:dyDescent="0.2">
      <c r="A41" s="14">
        <v>25</v>
      </c>
      <c r="B41" s="15" t="s">
        <v>69</v>
      </c>
      <c r="C41" s="15" t="s">
        <v>70</v>
      </c>
      <c r="D41" s="19" t="s">
        <v>26</v>
      </c>
      <c r="E41" s="20">
        <v>240</v>
      </c>
      <c r="F41" s="21">
        <v>5.9</v>
      </c>
      <c r="G41" s="22">
        <v>0.2</v>
      </c>
      <c r="H41" s="23">
        <v>7.08</v>
      </c>
      <c r="I41" s="23">
        <v>1699.2</v>
      </c>
      <c r="J41" s="24" t="s">
        <v>106</v>
      </c>
      <c r="K41" s="18" t="s">
        <v>104</v>
      </c>
    </row>
    <row r="42" spans="1:11" ht="49" thickBot="1" x14ac:dyDescent="0.25">
      <c r="A42" s="19">
        <v>26</v>
      </c>
      <c r="B42" s="15" t="s">
        <v>71</v>
      </c>
      <c r="C42" s="15" t="s">
        <v>72</v>
      </c>
      <c r="D42" s="19" t="s">
        <v>26</v>
      </c>
      <c r="E42" s="20">
        <v>70</v>
      </c>
      <c r="F42" s="21">
        <v>6.2</v>
      </c>
      <c r="G42" s="22">
        <v>0.2</v>
      </c>
      <c r="H42" s="23">
        <v>7.44</v>
      </c>
      <c r="I42" s="23">
        <v>5208</v>
      </c>
      <c r="J42" s="24" t="s">
        <v>106</v>
      </c>
      <c r="K42" s="18" t="s">
        <v>105</v>
      </c>
    </row>
    <row r="43" spans="1:11" ht="16" thickBot="1" x14ac:dyDescent="0.25">
      <c r="B43" s="28" t="s">
        <v>17</v>
      </c>
      <c r="C43" s="29"/>
      <c r="E43" s="30"/>
      <c r="I43" s="31">
        <f>SUM(I17:I42)</f>
        <v>118954.78</v>
      </c>
    </row>
    <row r="44" spans="1:11" ht="16" thickBot="1" x14ac:dyDescent="0.25">
      <c r="B44" s="32" t="s">
        <v>73</v>
      </c>
      <c r="C44" s="29"/>
      <c r="E44" s="30"/>
      <c r="J44" s="31">
        <v>0</v>
      </c>
    </row>
    <row r="45" spans="1:11" x14ac:dyDescent="0.2">
      <c r="B45" s="6"/>
      <c r="C45" s="6"/>
      <c r="E45" s="30"/>
    </row>
    <row r="46" spans="1:11" ht="69.75" customHeight="1" x14ac:dyDescent="0.3">
      <c r="A46" s="42" t="s">
        <v>74</v>
      </c>
      <c r="B46" s="42"/>
      <c r="C46" s="42"/>
      <c r="D46" s="42"/>
      <c r="E46" s="42"/>
      <c r="F46" s="42"/>
      <c r="G46" s="42"/>
      <c r="H46" s="42"/>
      <c r="I46" s="42"/>
      <c r="J46" s="42"/>
    </row>
    <row r="48" spans="1:11" x14ac:dyDescent="0.2">
      <c r="A48" s="5" t="s">
        <v>75</v>
      </c>
    </row>
    <row r="49" spans="1:1" x14ac:dyDescent="0.2">
      <c r="A49" s="5"/>
    </row>
    <row r="50" spans="1:1" x14ac:dyDescent="0.2">
      <c r="A50" s="5" t="s">
        <v>76</v>
      </c>
    </row>
    <row r="51" spans="1:1" x14ac:dyDescent="0.2">
      <c r="A51" s="5"/>
    </row>
    <row r="52" spans="1:1" x14ac:dyDescent="0.2">
      <c r="A52" s="5"/>
    </row>
    <row r="53" spans="1:1" x14ac:dyDescent="0.2">
      <c r="A53" s="5" t="s">
        <v>108</v>
      </c>
    </row>
    <row r="54" spans="1:1" x14ac:dyDescent="0.2">
      <c r="A54" s="2" t="s">
        <v>77</v>
      </c>
    </row>
  </sheetData>
  <mergeCells count="4">
    <mergeCell ref="F14:K14"/>
    <mergeCell ref="F15:I15"/>
    <mergeCell ref="K15:K16"/>
    <mergeCell ref="A46:J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Galas</dc:creator>
  <cp:lastModifiedBy>Microsoft Office User</cp:lastModifiedBy>
  <dcterms:created xsi:type="dcterms:W3CDTF">2015-06-05T18:19:34Z</dcterms:created>
  <dcterms:modified xsi:type="dcterms:W3CDTF">2021-09-25T16:11:05Z</dcterms:modified>
</cp:coreProperties>
</file>